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05-16 RAN5 95-e/e-inputs/Rel-15 5GS maintenance/WP/Sub-area WPs/Included in the RAN5 TDOC/"/>
    </mc:Choice>
  </mc:AlternateContent>
  <xr:revisionPtr revIDLastSave="6" documentId="8_{BFE0C8D8-F621-4D87-A057-B39510DD032C}" xr6:coauthVersionLast="47" xr6:coauthVersionMax="47" xr10:uidLastSave="{A0FAD852-9A5C-4797-B911-3817555DB09F}"/>
  <bookViews>
    <workbookView xWindow="360" yWindow="345" windowWidth="20625" windowHeight="17595" xr2:uid="{00000000-000D-0000-FFFF-FFFF00000000}"/>
  </bookViews>
  <sheets>
    <sheet name="TR 38.903 Tx_Rx" sheetId="1" r:id="rId1"/>
    <sheet name="TR 38.903 Demod" sheetId="8" r:id="rId2"/>
    <sheet name="TR 38.903 RRM" sheetId="9" r:id="rId3"/>
  </sheets>
  <externalReferences>
    <externalReference r:id="rId4"/>
  </externalReferences>
  <definedNames>
    <definedName name="_xlnm._FilterDatabase" localSheetId="1" hidden="1">'TR 38.903 Demod'!$A$11:$V$28</definedName>
    <definedName name="_xlnm._FilterDatabase" localSheetId="2" hidden="1">'TR 38.903 RRM'!$A$11:$V$32</definedName>
    <definedName name="_xlnm._FilterDatabase" localSheetId="0" hidden="1">'TR 38.903 Tx_Rx'!$A$11:$V$81</definedName>
    <definedName name="InputBWClassesRange">'[1]Create CA TCL'!$E$5,'[1]Create CA TCL'!$H$5,'[1]Create CA TCL'!$K$5,'[1]Create CA TCL'!$N$5,'[1]Create CA TCL'!$Q$5,'[1]Create CA TCL'!$E$8,'[1]Create CA TCL'!$H$8,'[1]Create CA TCL'!$K$8</definedName>
    <definedName name="ShowAllRange" localSheetId="1">[1]Data!#REF!</definedName>
    <definedName name="ShowAllRange" localSheetId="2">[1]Data!#REF!</definedName>
    <definedName name="ShowAllRange">[1]Data!#REF!</definedName>
  </definedNames>
  <calcPr calcId="191029" concurrentCalc="0"/>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10" i="9" l="1" a="1"/>
  <c r="S10" i="9"/>
  <c r="Q10" i="9" a="1"/>
  <c r="Q10" i="9"/>
  <c r="M10" i="9" a="1"/>
  <c r="M10" i="9"/>
  <c r="S10" i="8" a="1"/>
  <c r="S10" i="8"/>
  <c r="Q10" i="8" a="1"/>
  <c r="Q10" i="8"/>
  <c r="M10" i="8" a="1"/>
  <c r="M10" i="8"/>
  <c r="S10" i="1" a="1"/>
  <c r="S10" i="1"/>
  <c r="Q10" i="1" a="1"/>
  <c r="Q10" i="1"/>
  <c r="M10" i="1" a="1"/>
  <c r="M10" i="1"/>
  <c r="K43" i="1"/>
  <c r="K42" i="1"/>
  <c r="K41" i="1"/>
  <c r="K22" i="8"/>
  <c r="K23" i="8"/>
  <c r="K24" i="8"/>
  <c r="K25" i="8"/>
  <c r="K21" i="9"/>
  <c r="K22" i="9"/>
  <c r="K23" i="9"/>
  <c r="K24" i="9"/>
  <c r="K25" i="9"/>
  <c r="K26" i="9"/>
  <c r="K27" i="9"/>
  <c r="K28" i="9"/>
  <c r="K29" i="9"/>
  <c r="K70" i="1"/>
  <c r="K32" i="1"/>
  <c r="K39" i="1"/>
  <c r="K66" i="1"/>
  <c r="K65" i="1"/>
  <c r="K64" i="1"/>
  <c r="K63" i="1"/>
  <c r="M8" i="1"/>
  <c r="K31" i="9"/>
  <c r="K20" i="9"/>
  <c r="K19" i="9"/>
  <c r="K18" i="9"/>
  <c r="K17" i="9"/>
  <c r="K16" i="9"/>
  <c r="K15" i="9"/>
  <c r="K13" i="9"/>
  <c r="U8" i="9"/>
  <c r="S8" i="9"/>
  <c r="Q8" i="9"/>
  <c r="O8" i="9"/>
  <c r="M8" i="9"/>
  <c r="K27" i="8"/>
  <c r="K21" i="8"/>
  <c r="K20" i="8"/>
  <c r="K19" i="8"/>
  <c r="K18" i="8"/>
  <c r="K17" i="8"/>
  <c r="K16" i="8"/>
  <c r="K15" i="8"/>
  <c r="K13" i="8"/>
  <c r="U8" i="8"/>
  <c r="S8" i="8"/>
  <c r="Q8" i="8"/>
  <c r="O8" i="8"/>
  <c r="M8" i="8"/>
  <c r="K75" i="1"/>
  <c r="K60" i="1"/>
  <c r="K57" i="1"/>
  <c r="K54" i="1"/>
  <c r="K51" i="1"/>
  <c r="K44" i="1"/>
  <c r="K37" i="1"/>
  <c r="K67" i="1"/>
  <c r="K28" i="1"/>
  <c r="K13" i="1"/>
  <c r="K31" i="1"/>
  <c r="K27" i="1"/>
  <c r="K40" i="1"/>
  <c r="K19" i="1"/>
  <c r="K78" i="1"/>
  <c r="K50" i="1"/>
  <c r="K49" i="1"/>
  <c r="K48" i="1"/>
  <c r="K47" i="1"/>
  <c r="K36" i="1"/>
  <c r="K35" i="1"/>
  <c r="K34" i="1"/>
  <c r="K33" i="1"/>
  <c r="K74" i="1"/>
  <c r="K73" i="1"/>
  <c r="K72" i="1"/>
  <c r="K71" i="1"/>
  <c r="K23" i="1"/>
  <c r="K77" i="1"/>
  <c r="K76" i="1"/>
  <c r="K62" i="1"/>
  <c r="K61" i="1"/>
  <c r="K59" i="1"/>
  <c r="K58" i="1"/>
  <c r="K56" i="1"/>
  <c r="K55" i="1"/>
  <c r="K53" i="1"/>
  <c r="K52" i="1"/>
  <c r="K46" i="1"/>
  <c r="K45" i="1"/>
  <c r="K38" i="1"/>
  <c r="K30" i="1"/>
  <c r="K69" i="1"/>
  <c r="K68" i="1"/>
  <c r="K26" i="1"/>
  <c r="K25" i="1"/>
  <c r="K29" i="1"/>
  <c r="K24" i="1"/>
  <c r="K22" i="1"/>
  <c r="K18" i="1"/>
  <c r="K17" i="1"/>
  <c r="K16" i="1"/>
  <c r="K20" i="1"/>
  <c r="K15" i="1"/>
  <c r="U8" i="1"/>
  <c r="S8" i="1"/>
  <c r="Q8" i="1"/>
  <c r="O8" i="1"/>
  <c r="K8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0000000-0006-0000-00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J6" authorId="0" shapeId="0" xr:uid="{00000000-0006-0000-0000-00000200000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 ref="AA6" authorId="0" shapeId="0" xr:uid="{00000000-0006-0000-0000-000003000000}">
      <text>
        <r>
          <rPr>
            <sz val="9"/>
            <color indexed="81"/>
            <rFont val="Tahoma"/>
            <family val="2"/>
          </rPr>
          <t>The company and email addresses are used by the WP support tool when creating WP status update request emails. The companies in the company column should be the assigned companies in column F of the WP.</t>
        </r>
      </text>
    </comment>
    <comment ref="AB7" authorId="0" shapeId="0" xr:uid="{00000000-0006-0000-0000-000004000000}">
      <text>
        <r>
          <rPr>
            <sz val="9"/>
            <color indexed="81"/>
            <rFont val="Tahoma"/>
            <family val="2"/>
          </rPr>
          <t>Use email address format as used in the address fields of emails. If needed multipe email addresses may be included separated by semicolon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0000000-0006-0000-01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J6" authorId="0" shapeId="0" xr:uid="{00000000-0006-0000-0100-00000200000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 ref="AA6" authorId="0" shapeId="0" xr:uid="{00000000-0006-0000-0100-000003000000}">
      <text>
        <r>
          <rPr>
            <sz val="9"/>
            <color indexed="81"/>
            <rFont val="Tahoma"/>
            <family val="2"/>
          </rPr>
          <t>The company and email addresses are used by the WP support tool when creating WP status update request emails. The companies in the company column should be the assigned companies in column F of the WP.</t>
        </r>
      </text>
    </comment>
    <comment ref="AB7" authorId="0" shapeId="0" xr:uid="{00000000-0006-0000-0100-000004000000}">
      <text>
        <r>
          <rPr>
            <sz val="9"/>
            <color indexed="81"/>
            <rFont val="Tahoma"/>
            <family val="2"/>
          </rPr>
          <t>Use email address format as used in the address fields of emails. If needed multipe email addresses may be included separated by semicolon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0000000-0006-0000-02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J6" authorId="0" shapeId="0" xr:uid="{00000000-0006-0000-0200-00000200000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 ref="AA6" authorId="0" shapeId="0" xr:uid="{00000000-0006-0000-0200-000003000000}">
      <text>
        <r>
          <rPr>
            <sz val="9"/>
            <color indexed="81"/>
            <rFont val="Tahoma"/>
            <family val="2"/>
          </rPr>
          <t>The company and email addresses are used by the WP support tool when creating WP status update request emails. The companies in the company column should be the assigned companies in column F of the WP.</t>
        </r>
      </text>
    </comment>
    <comment ref="AB7" authorId="0" shapeId="0" xr:uid="{00000000-0006-0000-0200-000004000000}">
      <text>
        <r>
          <rPr>
            <sz val="9"/>
            <color indexed="81"/>
            <rFont val="Tahoma"/>
            <family val="2"/>
          </rPr>
          <t>Use email address format as used in the address fields of emails. If needed multipe email addresses may be included separated by semicolon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<sst xmlns="http://schemas.openxmlformats.org/spreadsheetml/2006/main" count="756" uniqueCount="337">
  <si>
    <t>WP Title:</t>
  </si>
  <si>
    <t>WP item applicability</t>
  </si>
  <si>
    <t xml:space="preserve">End of work plan columns.  Note! Do not remove this column. </t>
  </si>
  <si>
    <t>Columns U to X is only used for WP rapporteur guide and notes and will be removed when the work plan is published</t>
  </si>
  <si>
    <t>RAN-CN interface options dependency</t>
  </si>
  <si>
    <t>WP Scope:</t>
  </si>
  <si>
    <t>WP Resp:</t>
  </si>
  <si>
    <t>TS Resp:</t>
  </si>
  <si>
    <t>WP Item ID</t>
  </si>
  <si>
    <t>TS</t>
  </si>
  <si>
    <t>Clause</t>
  </si>
  <si>
    <t>Title</t>
  </si>
  <si>
    <t>Test purpose / Task</t>
  </si>
  <si>
    <t>Company</t>
  </si>
  <si>
    <t>Target</t>
  </si>
  <si>
    <t>TDOC(s)</t>
  </si>
  <si>
    <t>Comments</t>
  </si>
  <si>
    <t>WP item 
compl.</t>
  </si>
  <si>
    <t>WP rapporteur internal notes</t>
  </si>
  <si>
    <t>Company &lt;-&gt; Contact email address(es)</t>
  </si>
  <si>
    <t>&lt;Internal note column#1&gt;</t>
  </si>
  <si>
    <t>&lt;Internal note column#2&gt;</t>
  </si>
  <si>
    <t>E-mail address(es)</t>
  </si>
  <si>
    <t>Start of work plan items.  Note! Do not remove this row. Introduce new work plan rows/items below this row.</t>
  </si>
  <si>
    <t>&lt;Clause&gt;</t>
  </si>
  <si>
    <t>&lt;Title&gt;</t>
  </si>
  <si>
    <t>End of work plan items.  Note! Do not remove this row. Introduce new work plan rows/items above this row.</t>
  </si>
  <si>
    <t>WP rapporteur's guide:
All WP rows that represent WP work tasks must have a WP item ID number assigned.
Other WP rows such as header rows used to group WP Items should NOT have any WP item ID numbers assigned (leave empty).
How to assign unique WP item ID numbers (column A):
In the WP item ID column double-click in the cell for the WP item row to assign the next free WP item ID number. 
Note! If You add numbers manually make sure each WP item row have an unique WP item ID number.</t>
  </si>
  <si>
    <t>Weight</t>
  </si>
  <si>
    <t>&lt;area#5&gt;</t>
  </si>
  <si>
    <t>5GC/NR</t>
  </si>
  <si>
    <t>5GC/LTE</t>
  </si>
  <si>
    <t>EPC/LTE</t>
  </si>
  <si>
    <t>5GC/NR 
master</t>
  </si>
  <si>
    <t>5GC / LTE 
master</t>
  </si>
  <si>
    <t>SA</t>
  </si>
  <si>
    <t>NSA</t>
  </si>
  <si>
    <t>Overall</t>
  </si>
  <si>
    <r>
      <rPr>
        <b/>
        <sz val="10"/>
        <color indexed="8"/>
        <rFont val="Calibri"/>
        <family val="2"/>
      </rPr>
      <t xml:space="preserve">Opt. 
</t>
    </r>
    <r>
      <rPr>
        <b/>
        <sz val="14"/>
        <color indexed="8"/>
        <rFont val="Calibri"/>
        <family val="2"/>
      </rPr>
      <t>7</t>
    </r>
  </si>
  <si>
    <r>
      <rPr>
        <b/>
        <sz val="10"/>
        <color indexed="8"/>
        <rFont val="Calibri"/>
        <family val="2"/>
      </rPr>
      <t xml:space="preserve">Opt. 
</t>
    </r>
    <r>
      <rPr>
        <b/>
        <sz val="14"/>
        <color indexed="8"/>
        <rFont val="Calibri"/>
        <family val="2"/>
      </rPr>
      <t>5</t>
    </r>
  </si>
  <si>
    <r>
      <rPr>
        <b/>
        <sz val="10"/>
        <color indexed="8"/>
        <rFont val="Calibri"/>
        <family val="2"/>
      </rPr>
      <t xml:space="preserve">Opt. 
</t>
    </r>
    <r>
      <rPr>
        <b/>
        <sz val="14"/>
        <color indexed="8"/>
        <rFont val="Calibri"/>
        <family val="2"/>
      </rPr>
      <t>2</t>
    </r>
  </si>
  <si>
    <r>
      <rPr>
        <b/>
        <sz val="10"/>
        <color indexed="8"/>
        <rFont val="Calibri"/>
        <family val="2"/>
      </rPr>
      <t xml:space="preserve">Opt.
</t>
    </r>
    <r>
      <rPr>
        <b/>
        <sz val="14"/>
        <color indexed="8"/>
        <rFont val="Calibri"/>
        <family val="2"/>
      </rPr>
      <t>3</t>
    </r>
  </si>
  <si>
    <r>
      <rPr>
        <b/>
        <sz val="10"/>
        <color indexed="8"/>
        <rFont val="Calibri"/>
        <family val="2"/>
      </rPr>
      <t xml:space="preserve">Opt. 
</t>
    </r>
    <r>
      <rPr>
        <b/>
        <sz val="14"/>
        <color indexed="8"/>
        <rFont val="Calibri"/>
        <family val="2"/>
      </rPr>
      <t>4</t>
    </r>
  </si>
  <si>
    <t>Phase number (1,2 etc) and completion (%) per option</t>
  </si>
  <si>
    <t>TR 38.903 - NR Derivation of test tolerances for RRM and UE radio reception conformance tests</t>
  </si>
  <si>
    <t xml:space="preserve">This work plan section covers documentation of the test tolerances for RRM and UE radio reception conformance test cases. This also includes NR OTA Measurement Uncertainty (MU) and Test Tolerances (TT). Note!
Content related to specific test cases (this is handled as part of the work plan item for the test case in the TS 38.521-1, TS 38.521-2, TS 38.521-3 and TS 38.533 section of the work plan) 
</t>
  </si>
  <si>
    <t xml:space="preserve">Chunying Gu, Huawei
</t>
  </si>
  <si>
    <t>guchunying@huawei.com</t>
  </si>
  <si>
    <t>38.903</t>
  </si>
  <si>
    <t>General Principles</t>
  </si>
  <si>
    <t>Determination of Test System Uncertainties</t>
  </si>
  <si>
    <t>References</t>
  </si>
  <si>
    <t>Definitions, symbols and abbreviations</t>
  </si>
  <si>
    <t>Determination of Test Tolerances</t>
  </si>
  <si>
    <t>Common chapters</t>
  </si>
  <si>
    <t>Annex B</t>
  </si>
  <si>
    <t>MU for RF Performance Test Cases</t>
  </si>
  <si>
    <t>Anritsu</t>
  </si>
  <si>
    <t>Keysight</t>
  </si>
  <si>
    <t>Edwin.Menzel@rohde-schwarz.com</t>
  </si>
  <si>
    <t>NTT Docomo</t>
  </si>
  <si>
    <t>takahiro.arai.kw@nttdocomo.com</t>
  </si>
  <si>
    <t>Hiroyuki.Baba@anritsu.com</t>
  </si>
  <si>
    <t>Rohde &amp; Schwarz</t>
  </si>
  <si>
    <t>emilio_ruiz@KEYSIGHT.COM</t>
  </si>
  <si>
    <t>Annex B.7</t>
    <phoneticPr fontId="6" type="noConversion"/>
  </si>
  <si>
    <t>Annex B.6</t>
    <phoneticPr fontId="6" type="noConversion"/>
  </si>
  <si>
    <t>Annex D</t>
    <phoneticPr fontId="6" type="noConversion"/>
  </si>
  <si>
    <t>UE maximum output power</t>
    <phoneticPr fontId="6" type="noConversion"/>
  </si>
  <si>
    <t>Annex B.1</t>
    <phoneticPr fontId="6" type="noConversion"/>
  </si>
  <si>
    <t>Annex B.2</t>
    <phoneticPr fontId="6" type="noConversion"/>
  </si>
  <si>
    <t>Measurement error contribution descriptions</t>
    <phoneticPr fontId="6" type="noConversion"/>
  </si>
  <si>
    <t>Uncertainty budget calculation principle</t>
    <phoneticPr fontId="6" type="noConversion"/>
  </si>
  <si>
    <t>Annex B.3</t>
    <phoneticPr fontId="6" type="noConversion"/>
  </si>
  <si>
    <t>Annex B.3.1</t>
    <phoneticPr fontId="6" type="noConversion"/>
  </si>
  <si>
    <t>Annex B.3.2</t>
    <phoneticPr fontId="6" type="noConversion"/>
  </si>
  <si>
    <t>Uncertainty budget format and assessment for DFF</t>
    <phoneticPr fontId="6" type="noConversion"/>
  </si>
  <si>
    <t>Uncertainty budget format and assessment for IFF</t>
    <phoneticPr fontId="6" type="noConversion"/>
  </si>
  <si>
    <t>Measurement error contribution descriptions for DFF</t>
    <phoneticPr fontId="6" type="noConversion"/>
  </si>
  <si>
    <t>Annex B.2.1</t>
    <phoneticPr fontId="6" type="noConversion"/>
  </si>
  <si>
    <t>Annex B.2.2</t>
    <phoneticPr fontId="6" type="noConversion"/>
  </si>
  <si>
    <t>Measurement error contribution descriptions for IFF</t>
    <phoneticPr fontId="6" type="noConversion"/>
  </si>
  <si>
    <t>Annex B.4</t>
    <phoneticPr fontId="6" type="noConversion"/>
  </si>
  <si>
    <t>Configured transmitted power</t>
    <phoneticPr fontId="6" type="noConversion"/>
  </si>
  <si>
    <t>UE maximum output power for modulation / channel bandwidth</t>
    <phoneticPr fontId="6" type="noConversion"/>
  </si>
  <si>
    <t>UE maximum output power with additional requirements</t>
    <phoneticPr fontId="6" type="noConversion"/>
  </si>
  <si>
    <t>Annex B.5</t>
    <phoneticPr fontId="6" type="noConversion"/>
  </si>
  <si>
    <t>Minimum output power</t>
    <phoneticPr fontId="6" type="noConversion"/>
  </si>
  <si>
    <t>Transmit OFF power</t>
    <phoneticPr fontId="6" type="noConversion"/>
  </si>
  <si>
    <t>Frequency Error</t>
    <phoneticPr fontId="6" type="noConversion"/>
  </si>
  <si>
    <t>Annex B.8</t>
    <phoneticPr fontId="6" type="noConversion"/>
  </si>
  <si>
    <t>Annex B.9</t>
    <phoneticPr fontId="6" type="noConversion"/>
  </si>
  <si>
    <t>Annex B.10</t>
    <phoneticPr fontId="6" type="noConversion"/>
  </si>
  <si>
    <t>Annex B.11</t>
    <phoneticPr fontId="6" type="noConversion"/>
  </si>
  <si>
    <t>Annex B.12</t>
    <phoneticPr fontId="6" type="noConversion"/>
  </si>
  <si>
    <t>Annex B.13</t>
  </si>
  <si>
    <t>Annex B.14</t>
  </si>
  <si>
    <t>Annex B.15</t>
  </si>
  <si>
    <t>Annex B.16</t>
  </si>
  <si>
    <t>In-band emissions</t>
    <phoneticPr fontId="6" type="noConversion"/>
  </si>
  <si>
    <t>EVM equalizer spectrum flatness</t>
    <phoneticPr fontId="6" type="noConversion"/>
  </si>
  <si>
    <t>Annex B.17</t>
  </si>
  <si>
    <t>Annex B.18</t>
  </si>
  <si>
    <t>Occupied bandwidth</t>
    <phoneticPr fontId="6" type="noConversion"/>
  </si>
  <si>
    <t>Adjacent Channel Leakage Ratio</t>
    <phoneticPr fontId="6" type="noConversion"/>
  </si>
  <si>
    <t>Spectrum emission mask</t>
    <phoneticPr fontId="6" type="noConversion"/>
  </si>
  <si>
    <t>Reference sensitivity power level</t>
    <phoneticPr fontId="6" type="noConversion"/>
  </si>
  <si>
    <t>Maximum input level</t>
    <phoneticPr fontId="6" type="noConversion"/>
  </si>
  <si>
    <t>Adjacent Channel Selectivity</t>
    <phoneticPr fontId="6" type="noConversion"/>
  </si>
  <si>
    <t>In-band blocking</t>
    <phoneticPr fontId="6" type="noConversion"/>
  </si>
  <si>
    <t>Annex B.22</t>
  </si>
  <si>
    <t>Annex B.23</t>
  </si>
  <si>
    <t>Annex B.25</t>
  </si>
  <si>
    <t>Out-of-band blocking</t>
    <phoneticPr fontId="6" type="noConversion"/>
  </si>
  <si>
    <t>Acceptable uncertainty of test system for test cases defined in TS 38.521-3 for radiative testing</t>
    <phoneticPr fontId="6" type="noConversion"/>
  </si>
  <si>
    <t>Annex E</t>
    <phoneticPr fontId="6" type="noConversion"/>
  </si>
  <si>
    <t>Annex B.8.1</t>
    <phoneticPr fontId="6" type="noConversion"/>
  </si>
  <si>
    <t>Annex B.8.2</t>
    <phoneticPr fontId="6" type="noConversion"/>
  </si>
  <si>
    <t>1st priority</t>
    <phoneticPr fontId="6" type="noConversion"/>
  </si>
  <si>
    <t>2nd priority</t>
    <phoneticPr fontId="6" type="noConversion"/>
  </si>
  <si>
    <t>Annex B.19</t>
    <phoneticPr fontId="6" type="noConversion"/>
  </si>
  <si>
    <t>Annex B.19.1</t>
    <phoneticPr fontId="6" type="noConversion"/>
  </si>
  <si>
    <t>Annex B.19.2</t>
    <phoneticPr fontId="6" type="noConversion"/>
  </si>
  <si>
    <t>Annex B.20</t>
    <phoneticPr fontId="6" type="noConversion"/>
  </si>
  <si>
    <t>Annex B.21</t>
    <phoneticPr fontId="6" type="noConversion"/>
  </si>
  <si>
    <t>R&amp;S, Anritsu, Keysight, MVG, PCTEST</t>
    <phoneticPr fontId="6" type="noConversion"/>
  </si>
  <si>
    <t>Huawei</t>
    <phoneticPr fontId="6" type="noConversion"/>
  </si>
  <si>
    <t>Annex B.10.1</t>
    <phoneticPr fontId="6" type="noConversion"/>
  </si>
  <si>
    <t>Annex B.10.2</t>
    <phoneticPr fontId="6" type="noConversion"/>
  </si>
  <si>
    <t>Annex B.15.1</t>
    <phoneticPr fontId="6" type="noConversion"/>
  </si>
  <si>
    <t>Annex B.15.2</t>
    <phoneticPr fontId="6" type="noConversion"/>
  </si>
  <si>
    <t>Annex B.16.1</t>
    <phoneticPr fontId="6" type="noConversion"/>
  </si>
  <si>
    <t>Annex B.16.2</t>
    <phoneticPr fontId="6" type="noConversion"/>
  </si>
  <si>
    <t>Annex B.17.1</t>
    <phoneticPr fontId="6" type="noConversion"/>
  </si>
  <si>
    <t>Annex B.17.2</t>
    <phoneticPr fontId="6" type="noConversion"/>
  </si>
  <si>
    <t>Annex B.18.1</t>
    <phoneticPr fontId="6" type="noConversion"/>
  </si>
  <si>
    <t>Annex B.18.2</t>
    <phoneticPr fontId="6" type="noConversion"/>
  </si>
  <si>
    <t>Annex B.25.1</t>
    <phoneticPr fontId="6" type="noConversion"/>
  </si>
  <si>
    <t>Annex B.25.2</t>
    <phoneticPr fontId="6" type="noConversion"/>
  </si>
  <si>
    <t>3rd priority</t>
    <phoneticPr fontId="6" type="noConversion"/>
  </si>
  <si>
    <t>Spurious emissions (TX)</t>
    <phoneticPr fontId="6" type="noConversion"/>
  </si>
  <si>
    <t>Spurious emissions (RX)</t>
    <phoneticPr fontId="6" type="noConversion"/>
  </si>
  <si>
    <t>Bureau Veritas</t>
  </si>
  <si>
    <t>MU for RF FR2 Tx/Rx Test Cases</t>
  </si>
  <si>
    <t>Grouping of test cases defined in TS 38.521-4</t>
  </si>
  <si>
    <t>Grouping of test cases defined in TS 38.533</t>
  </si>
  <si>
    <t>Annex A</t>
  </si>
  <si>
    <t>Derivation documents for test tolarance</t>
  </si>
  <si>
    <t>Acceptable uncertainty of test system for test cases defined in TS 38.521-4 for radiative testing</t>
  </si>
  <si>
    <t>Acceptable uncertainty of test system for test cases defined in TS 38.533 for radiative testing</t>
  </si>
  <si>
    <t>MU for RRM Test Cases</t>
  </si>
  <si>
    <t>Huawei</t>
  </si>
  <si>
    <t>R5-182093</t>
  </si>
  <si>
    <t>R5-174706</t>
  </si>
  <si>
    <t>R&amp;S, Anritsu, Keysight, MVG, PCTEST</t>
  </si>
  <si>
    <t>Huawei,R&amp;S, Anritsu, Keysight, MVG, PCTEST</t>
  </si>
  <si>
    <t>MVG</t>
  </si>
  <si>
    <t>Kim.Rutkowski@mvg-us.com</t>
  </si>
  <si>
    <t>zhangyufeng@CAICT.AC.CN</t>
  </si>
  <si>
    <t>CAICT</t>
  </si>
  <si>
    <t>songdan@chinamobile.com</t>
  </si>
  <si>
    <t>CMCC</t>
  </si>
  <si>
    <t>ma-fushiki@kddi.com</t>
  </si>
  <si>
    <t>KDDI</t>
  </si>
  <si>
    <t>Hemish Parikh &lt;hparikh@qti.qualcomm.com&gt;</t>
  </si>
  <si>
    <t>QC1</t>
  </si>
  <si>
    <t>Vijay Balasubramanian (QCT) &lt;vijayb@qti.qualcomm.com&gt;</t>
  </si>
  <si>
    <t>QC2</t>
  </si>
  <si>
    <t>Annex C</t>
  </si>
  <si>
    <t>R5-182093
R5-182670</t>
  </si>
  <si>
    <t>Annex B.2.3</t>
    <phoneticPr fontId="6" type="noConversion"/>
  </si>
  <si>
    <t>Measurement error contribution descriptions for NFTF</t>
  </si>
  <si>
    <t>Annex B.3.3</t>
    <phoneticPr fontId="6" type="noConversion"/>
  </si>
  <si>
    <t>Uncertainty budget format and assessment for NFTF</t>
    <phoneticPr fontId="6" type="noConversion"/>
  </si>
  <si>
    <t>Annex D.1</t>
  </si>
  <si>
    <t>Uncertainty budget calculation principle</t>
  </si>
  <si>
    <t>Annex D.2</t>
  </si>
  <si>
    <t>Measurement error contribution descriptions</t>
  </si>
  <si>
    <t>Annex D.2.1</t>
  </si>
  <si>
    <t>Annex D.2.2</t>
  </si>
  <si>
    <t>Measurement error contribution descriptions for DNF</t>
  </si>
  <si>
    <t>Annex D.2.3</t>
  </si>
  <si>
    <t>Measurement error contribution descriptions for DFF</t>
  </si>
  <si>
    <t>Measurement error contribution descriptions for IFF</t>
  </si>
  <si>
    <t>Annex E.1</t>
  </si>
  <si>
    <t>Annex E.2</t>
  </si>
  <si>
    <t>Annex E.2.1</t>
  </si>
  <si>
    <t>Annex E.2.2</t>
  </si>
  <si>
    <t>Not yet identified test cases</t>
  </si>
  <si>
    <t>Qualcomm1</t>
  </si>
  <si>
    <t>mvora@QTI.QUALCOMM.COM</t>
    <phoneticPr fontId="5" type="noConversion"/>
  </si>
  <si>
    <t>Acceptable uncertainty of test system for test cases defined in TS 38.521-2 for radiative testing</t>
  </si>
  <si>
    <t>FFS</t>
  </si>
  <si>
    <t>TT for RF test cases under EC condition</t>
  </si>
  <si>
    <t>Whether there is need to test under EC is FFS, thus the task force is estimated as lower than NC</t>
  </si>
  <si>
    <t>MU threshold</t>
  </si>
  <si>
    <t>R5-186903</t>
  </si>
  <si>
    <t>R5-187233</t>
  </si>
  <si>
    <t>R5-187024</t>
  </si>
  <si>
    <t>R5-187025</t>
  </si>
  <si>
    <t>R5-187148</t>
  </si>
  <si>
    <r>
      <t xml:space="preserve">R5-185352
</t>
    </r>
    <r>
      <rPr>
        <sz val="10"/>
        <rFont val="Calibri"/>
        <family val="2"/>
      </rPr>
      <t>R5-186903
R5-187023</t>
    </r>
  </si>
  <si>
    <t xml:space="preserve"> </t>
  </si>
  <si>
    <t>MU factors are determined</t>
  </si>
  <si>
    <t>Condition of uncertainty assessment is in brackets</t>
  </si>
  <si>
    <r>
      <t xml:space="preserve">R5-185352
</t>
    </r>
    <r>
      <rPr>
        <sz val="10"/>
        <rFont val="Calibri"/>
        <family val="2"/>
      </rPr>
      <t>R5-188059
R5-187023
R5-191249</t>
    </r>
  </si>
  <si>
    <r>
      <t>R5-186903</t>
    </r>
    <r>
      <rPr>
        <sz val="10"/>
        <rFont val="Calibri"/>
        <family val="2"/>
      </rPr>
      <t xml:space="preserve">
R5-191249</t>
    </r>
  </si>
  <si>
    <r>
      <t xml:space="preserve">R5-184819
R5-184976
</t>
    </r>
    <r>
      <rPr>
        <sz val="10"/>
        <rFont val="Calibri"/>
        <family val="2"/>
      </rPr>
      <t>R5-186903
R5-187023
R5-191249</t>
    </r>
  </si>
  <si>
    <r>
      <t>R5-187233</t>
    </r>
    <r>
      <rPr>
        <sz val="10"/>
        <rFont val="Calibri"/>
        <family val="2"/>
      </rPr>
      <t xml:space="preserve">
R5-191249</t>
    </r>
  </si>
  <si>
    <t>WF on MU elements for study endorsed.</t>
  </si>
  <si>
    <t>5MT2</t>
  </si>
  <si>
    <t>1st priority
EIRP and TRP are completed
Spherical Coverage is completed</t>
  </si>
  <si>
    <r>
      <t xml:space="preserve">MU factors are determined
</t>
    </r>
    <r>
      <rPr>
        <sz val="10"/>
        <rFont val="等线"/>
        <charset val="134"/>
      </rPr>
      <t>EIS spherical coverage is completed</t>
    </r>
  </si>
  <si>
    <t>Beam Correspondence</t>
  </si>
  <si>
    <t>AT&amp;T</t>
  </si>
  <si>
    <t>ronald.borsato@att.com</t>
  </si>
  <si>
    <t>Content Unchanged for many meetings. Considered to be stable and complete.</t>
  </si>
  <si>
    <t>MU factors are determined
ACLR is completed</t>
  </si>
  <si>
    <t>MU factors are determined
SEM is completed</t>
  </si>
  <si>
    <t xml:space="preserve">R5-187025
R5-202195
</t>
  </si>
  <si>
    <t>R5-187025
R5-202195</t>
  </si>
  <si>
    <t>WF on MU elements for study endorsed.
Complete from a reference perspective but not fully complete due to incomplete MU elements in referenced annex.</t>
  </si>
  <si>
    <t>R5-204890</t>
  </si>
  <si>
    <t>3rd priority
PC3 MU completed.</t>
  </si>
  <si>
    <t>2nd priority
Spurious Emissions UE Co-Ex MU completed.
Additional Spurious Emissions MU added in brackets.</t>
  </si>
  <si>
    <r>
      <t xml:space="preserve">R5-182093
</t>
    </r>
    <r>
      <rPr>
        <sz val="10"/>
        <rFont val="等线"/>
        <charset val="134"/>
      </rPr>
      <t>R5-193430
R5-194123</t>
    </r>
  </si>
  <si>
    <r>
      <t xml:space="preserve">R5-184819
R5-184976
</t>
    </r>
    <r>
      <rPr>
        <sz val="10"/>
        <rFont val="Calibri"/>
        <family val="2"/>
      </rPr>
      <t>R5-186903
R5-191249
R5-193465
R5-195159</t>
    </r>
  </si>
  <si>
    <r>
      <t>R5-187233</t>
    </r>
    <r>
      <rPr>
        <sz val="10"/>
        <rFont val="Calibri"/>
        <family val="2"/>
      </rPr>
      <t xml:space="preserve">
R5-191249
R5-204849
R5-204850</t>
    </r>
  </si>
  <si>
    <r>
      <t xml:space="preserve">R5-187233
</t>
    </r>
    <r>
      <rPr>
        <sz val="10"/>
        <rFont val="等线"/>
        <charset val="134"/>
      </rPr>
      <t>R5-193465</t>
    </r>
    <r>
      <rPr>
        <sz val="10"/>
        <rFont val="Calibri"/>
        <family val="2"/>
      </rPr>
      <t xml:space="preserve">
R5-191249
R5-195159</t>
    </r>
  </si>
  <si>
    <r>
      <t xml:space="preserve">R5-187233
R5-187848
</t>
    </r>
    <r>
      <rPr>
        <sz val="10"/>
        <rFont val="Calibri"/>
        <family val="2"/>
      </rPr>
      <t>R5-204890</t>
    </r>
  </si>
  <si>
    <r>
      <t>R5-186903</t>
    </r>
    <r>
      <rPr>
        <sz val="10"/>
        <rFont val="Calibri"/>
        <family val="2"/>
      </rPr>
      <t xml:space="preserve">
R5-191249
R5-193465
R5-195159</t>
    </r>
  </si>
  <si>
    <t>Band 257 is completed. Other bands are complete from an FR2 MU perspective based on test requirement relaxation but test case may not be acceptable for certain operating bands due to relaxation.
EIRP MU confirmed based on test requirement relaxation.</t>
  </si>
  <si>
    <t>2nd priority
EIRP MU confirmed based on test requirement relaxation.</t>
  </si>
  <si>
    <t xml:space="preserve">Ron Borsato, AT&amp;T
</t>
  </si>
  <si>
    <t>3rd priority
Maintenance CR to 38.903 agreed to reflect agreement in R5-206825.</t>
  </si>
  <si>
    <r>
      <t>R5-187233</t>
    </r>
    <r>
      <rPr>
        <sz val="10"/>
        <rFont val="Calibri"/>
        <family val="2"/>
      </rPr>
      <t xml:space="preserve">
R5-191249
R5-204945
R5-206838</t>
    </r>
  </si>
  <si>
    <r>
      <t>R5-187233</t>
    </r>
    <r>
      <rPr>
        <sz val="10"/>
        <rFont val="Calibri"/>
        <family val="2"/>
      </rPr>
      <t xml:space="preserve">
R5-191249
R5-204891
R5-204945
R5-204947
R5-206838</t>
    </r>
  </si>
  <si>
    <t>Completion of additional terms for ACS and IBB.</t>
  </si>
  <si>
    <t>General Spurious Emissions for Bands n257, n258, n260, and n261 are completed.</t>
  </si>
  <si>
    <t>Bands n257, n258, n260, and n261 are completed.</t>
  </si>
  <si>
    <t>2nd priority
Occupied BW completed for single carrier case. Need clean up CR at the next meeting to align with 38.521-2 CR in R5-211923.</t>
  </si>
  <si>
    <t>Occupied BW completed for single carrier case. Need clean up CR at the next meeting to align with 38.521-2 CR in R5-211923.</t>
  </si>
  <si>
    <t>Content Unchanged for many meetings. Considered to be stable and complete. Any necessary updates can be addressed as part of maintenance.</t>
  </si>
  <si>
    <t>Reduced the weighting to account for reuse based on test case grouping.
Re-use has been confirmed to date on all -3 test cases.</t>
  </si>
  <si>
    <t>UE maximum output power with ETC</t>
  </si>
  <si>
    <t>R5-211935</t>
  </si>
  <si>
    <t>Reference sensitivity power level with ETC</t>
  </si>
  <si>
    <t>Whether there is need to test under EC is FFS, thus the task force is estimated as lower than NC
MOP and Ref Sens with ETC added.</t>
  </si>
  <si>
    <r>
      <t xml:space="preserve">R5-202769
</t>
    </r>
    <r>
      <rPr>
        <sz val="10"/>
        <rFont val="Calibri"/>
        <family val="2"/>
      </rPr>
      <t>R5-204083
R5-204946
R5-205704</t>
    </r>
  </si>
  <si>
    <r>
      <t xml:space="preserve">R5-202195
</t>
    </r>
    <r>
      <rPr>
        <sz val="10"/>
        <rFont val="Calibri"/>
        <family val="2"/>
      </rPr>
      <t>R5-204887
R5-206836</t>
    </r>
  </si>
  <si>
    <t>Annex E.3.1</t>
  </si>
  <si>
    <t>Uncertainty assessment for DL AWGN absolute power or wanted DL signal absolute power</t>
  </si>
  <si>
    <t>Uncertainty assessment for DL applied SNR</t>
  </si>
  <si>
    <t>Annex E.3.2</t>
  </si>
  <si>
    <t>Annex E.3.3</t>
  </si>
  <si>
    <t>Annex E.3.4</t>
  </si>
  <si>
    <t>Annex E.3.5</t>
  </si>
  <si>
    <t>Annex E.3.6</t>
  </si>
  <si>
    <t>Annex E.3.7</t>
  </si>
  <si>
    <t>Annex E.3.8</t>
  </si>
  <si>
    <t>Uncertainty assessment for DL Fading profile uncertainty</t>
  </si>
  <si>
    <t>Uncertainty assessment for DL AWGN and signal flatness</t>
  </si>
  <si>
    <t>Uncertainty assessment for UL absolute power measurement</t>
  </si>
  <si>
    <t>Uncertainty assessment for UL relative power measurement</t>
  </si>
  <si>
    <t>Uncertainty assessment for UL signal transmit timing relative to DL</t>
  </si>
  <si>
    <t>Uncertainty assessment for Relative transmit timing accuracy during UE timing adjustment</t>
  </si>
  <si>
    <t>R5-211644
R5-211933</t>
  </si>
  <si>
    <t>Annex E.3</t>
  </si>
  <si>
    <t>Uncertainty assessment for RRM MU quantities</t>
  </si>
  <si>
    <t>Need clean up CR to align with 38.533 CR in R5-210814</t>
  </si>
  <si>
    <t>Annex D.3</t>
  </si>
  <si>
    <t>Assessment of testable DL SNR range and accuracy</t>
  </si>
  <si>
    <t>Annex D.3.1</t>
  </si>
  <si>
    <t>Method and Parameters</t>
  </si>
  <si>
    <t>SNR range for SNRRP - SNRBB ≤ 1dB for DFF</t>
  </si>
  <si>
    <t>SNR range for SNRRP - SNRBB ≤ 1dB for IFF</t>
  </si>
  <si>
    <t>Annex D.3.2.2</t>
  </si>
  <si>
    <t>Annex D.3.2.1</t>
  </si>
  <si>
    <t xml:space="preserve">Baseband Combining Approach:
gNB MU confirmed.
AWGN and signal flatness MU, fading uncertainty, and MU due to finite test time confirmed.
Non-ideal isolation MU specified.
Overall system uncertainty for Type 1 confirmed.
</t>
  </si>
  <si>
    <t>Working assumption for maximum testable SNR confirmed.</t>
  </si>
  <si>
    <t>R5-211936</t>
  </si>
  <si>
    <t>3rd priority
Add't impact of interferer ACLR confirmed. MU complete.</t>
  </si>
  <si>
    <t>3rd priority
Confirmed that IBB MU follows ACS MU. MU complete.</t>
  </si>
  <si>
    <t>Completed</t>
  </si>
  <si>
    <t>Annex B.9a.1</t>
  </si>
  <si>
    <t>Absolute power tolerance</t>
  </si>
  <si>
    <t>3rd priority</t>
  </si>
  <si>
    <r>
      <t>R5-187233</t>
    </r>
    <r>
      <rPr>
        <sz val="10"/>
        <rFont val="Calibri"/>
        <family val="2"/>
      </rPr>
      <t xml:space="preserve">
R5-214069</t>
    </r>
  </si>
  <si>
    <r>
      <t xml:space="preserve">R5-204891
</t>
    </r>
    <r>
      <rPr>
        <sz val="10"/>
        <rFont val="Calibri"/>
        <family val="2"/>
      </rPr>
      <t>R5-206825
R5-211175</t>
    </r>
  </si>
  <si>
    <r>
      <t xml:space="preserve">R5-182093
R5-182465
R5-182473
R5-183008
R5-183009
R5-184819
R5-184976
</t>
    </r>
    <r>
      <rPr>
        <sz val="10"/>
        <rFont val="Calibri"/>
        <family val="2"/>
      </rPr>
      <t>R5-188059
R5-188060
R5-187023
R5-187148
R5-191249
R5-204888
R5-211932</t>
    </r>
  </si>
  <si>
    <r>
      <t xml:space="preserve">R5-182093
R5-182465
R5-182473
R5-183008
R5-183009
R5-184819
R5-184976
</t>
    </r>
    <r>
      <rPr>
        <sz val="10"/>
        <rFont val="Calibri"/>
        <family val="2"/>
      </rPr>
      <t>R5-188059
R5-191249
R5-204888
R5-211932</t>
    </r>
  </si>
  <si>
    <r>
      <t>R5-187233</t>
    </r>
    <r>
      <rPr>
        <sz val="10"/>
        <rFont val="Calibri"/>
        <family val="2"/>
      </rPr>
      <t xml:space="preserve">
R5-191249
R5-194027
R5-204890
R5-206837
R5-211934</t>
    </r>
  </si>
  <si>
    <r>
      <t xml:space="preserve">R5-204888
</t>
    </r>
    <r>
      <rPr>
        <sz val="10"/>
        <rFont val="Calibri"/>
        <family val="2"/>
      </rPr>
      <t>R5-211930
R5-211932
R5-212352</t>
    </r>
  </si>
  <si>
    <r>
      <t xml:space="preserve">R5-204889
</t>
    </r>
    <r>
      <rPr>
        <sz val="10"/>
        <rFont val="Calibri"/>
        <family val="2"/>
      </rPr>
      <t>R5-211931
R5-211932
R5-212352</t>
    </r>
  </si>
  <si>
    <r>
      <t>R5-187233</t>
    </r>
    <r>
      <rPr>
        <sz val="10"/>
        <rFont val="Calibri"/>
        <family val="2"/>
      </rPr>
      <t xml:space="preserve">
R5-191249
R5-194027
R5-211934</t>
    </r>
  </si>
  <si>
    <t>Annex B.9a.2</t>
  </si>
  <si>
    <t>Relative power tolerance</t>
  </si>
  <si>
    <t>R5-216105
R5-215321</t>
  </si>
  <si>
    <t>R5-215319
R5-215485</t>
  </si>
  <si>
    <t>Annex B.9a.3</t>
  </si>
  <si>
    <t>Aggregate power tolerance</t>
  </si>
  <si>
    <t>R5-216104
R5-215824</t>
  </si>
  <si>
    <t>MU complete except for Influence of Noise as it depends on the UL power level to be measured in the test case which needs further study.</t>
  </si>
  <si>
    <t>Carrier leakage</t>
  </si>
  <si>
    <t>Error Vector Magnitude</t>
  </si>
  <si>
    <t>R5-218402</t>
  </si>
  <si>
    <t>Annex B.18a</t>
  </si>
  <si>
    <t>Annex B.18a.1</t>
  </si>
  <si>
    <t>Annex B.18a.2</t>
  </si>
  <si>
    <t>Annex B.18a.3</t>
  </si>
  <si>
    <t>R5-218408</t>
  </si>
  <si>
    <t>1st priority
Completed clause structure.</t>
  </si>
  <si>
    <r>
      <t xml:space="preserve">R5-206838
R5-206785
</t>
    </r>
    <r>
      <rPr>
        <sz val="10"/>
        <color rgb="FFFF0000"/>
        <rFont val="Calibri"/>
        <family val="2"/>
        <scheme val="minor"/>
      </rPr>
      <t>R5-221746</t>
    </r>
  </si>
  <si>
    <r>
      <t xml:space="preserve">R5-218408
</t>
    </r>
    <r>
      <rPr>
        <sz val="10"/>
        <color rgb="FFFF0000"/>
        <rFont val="Calibri"/>
        <family val="2"/>
        <scheme val="minor"/>
      </rPr>
      <t>R5-221629</t>
    </r>
  </si>
  <si>
    <t>MU/TT completed.</t>
  </si>
  <si>
    <t>3rd priority
MU/TT completed.</t>
  </si>
  <si>
    <r>
      <t xml:space="preserve">R5-218212
</t>
    </r>
    <r>
      <rPr>
        <sz val="10"/>
        <color rgb="FFFF0000"/>
        <rFont val="Calibri"/>
        <family val="2"/>
        <scheme val="minor"/>
      </rPr>
      <t>R5-221743</t>
    </r>
  </si>
  <si>
    <t>3rd priority
PC3 PUSCH MU complete. TT is FFS.</t>
  </si>
  <si>
    <t>Transmit ON/OFF time mask</t>
  </si>
  <si>
    <r>
      <rPr>
        <sz val="10"/>
        <rFont val="Calibri"/>
        <family val="2"/>
      </rPr>
      <t>R5-211936
R5-213851
R5-216102</t>
    </r>
    <r>
      <rPr>
        <sz val="10"/>
        <rFont val="Calibri"/>
        <family val="2"/>
        <scheme val="minor"/>
      </rPr>
      <t xml:space="preserve">
</t>
    </r>
    <r>
      <rPr>
        <sz val="10"/>
        <color rgb="FFFF0000"/>
        <rFont val="Calibri"/>
        <family val="2"/>
        <scheme val="minor"/>
      </rPr>
      <t>R5-221747</t>
    </r>
  </si>
  <si>
    <t>Updated working assumption for maximum testable SNR based on acceptable clipping level. Maximum SNR_BB set in brackets for n257, n258, n260, and n261</t>
  </si>
  <si>
    <t>Given that no contributions have been provided for DFF, this item will no longer be tracked for completion level. Will assign the weighting to D.3.2.2.</t>
  </si>
  <si>
    <t>Overall #WP items:
Post WI close #WP items:</t>
  </si>
  <si>
    <t>§</t>
  </si>
  <si>
    <t xml:space="preserve">Opt 2: RAN5#87 (May-20)
</t>
  </si>
  <si>
    <t xml:space="preserve">Opt 2: RAN5#88 (Aug-20)
</t>
  </si>
  <si>
    <t xml:space="preserve">Opt 2: RAN5#90 (Feb-21)
</t>
  </si>
  <si>
    <t/>
  </si>
  <si>
    <t xml:space="preserve">Opt 2: RAN5#83 (May-19)
</t>
  </si>
  <si>
    <t xml:space="preserve">Opt 2: RAN5#85 (Nov-19)
</t>
  </si>
  <si>
    <t xml:space="preserve">Opt 2: Post WI close
</t>
  </si>
  <si>
    <t xml:space="preserve">Opt 2: RAN5#89 (Nov-20)
</t>
  </si>
  <si>
    <t xml:space="preserve">Opt 2: RAN5#94 (Feb-22)
</t>
  </si>
  <si>
    <t xml:space="preserve">Opt 2: RAN5#92 (Aug-21)
</t>
  </si>
  <si>
    <t xml:space="preserve">Opt 2: RAN5#85 (Nov-19)
  MU: RAN5#85 (Nov-19)
  TT: RAN5#85 (Nov-19)
</t>
  </si>
  <si>
    <t xml:space="preserve">Opt 2: RAN5#91 (May-21)
</t>
  </si>
  <si>
    <t xml:space="preserve">Opt 2: RAN5#93 (Nov-21)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</si>
</sst>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scheme val="minor"/>
    </font>
    <font>
      <sz val="9"/>
      <color indexed="81"/>
      <name val="Tahoma"/>
      <family val="2"/>
    </font>
    <font>
      <b/>
      <sz val="9"/>
      <color indexed="81"/>
      <name val="Tahoma"/>
      <family val="2"/>
    </font>
    <font>
      <b/>
      <sz val="10"/>
      <color indexed="8"/>
      <name val="Calibri"/>
      <family val="2"/>
    </font>
    <font>
      <b/>
      <sz val="14"/>
      <color indexed="8"/>
      <name val="Calibri"/>
      <family val="2"/>
    </font>
    <font>
      <sz val="11"/>
      <name val="Calibri"/>
      <family val="2"/>
    </font>
    <font>
      <sz val="9"/>
      <name val="等线"/>
      <charset val="134"/>
    </font>
    <font>
      <sz val="10"/>
      <name val="Calibri"/>
      <family val="2"/>
    </font>
    <font>
      <sz val="10"/>
      <name val="等线"/>
      <charset val="134"/>
    </font>
    <font>
      <sz val="9"/>
      <name val="等线"/>
      <charset val="134"/>
    </font>
    <font>
      <sz val="11"/>
      <color theme="1"/>
      <name val="Calibri"/>
      <family val="2"/>
      <scheme val="minor"/>
    </font>
    <font>
      <sz val="11"/>
      <color theme="0"/>
      <name val="Calibri"/>
      <family val="2"/>
      <scheme val="minor"/>
    </font>
    <font>
      <u/>
      <sz val="11"/>
      <color theme="10"/>
      <name val="Calibri"/>
      <family val="2"/>
      <scheme val="minor"/>
    </font>
    <font>
      <b/>
      <sz val="11"/>
      <color theme="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sz val="8"/>
      <color theme="0" tint="-0.34998626667073579"/>
      <name val="Calibri"/>
      <family val="2"/>
      <scheme val="minor"/>
    </font>
    <font>
      <sz val="8"/>
      <color theme="0"/>
      <name val="Calibri"/>
      <family val="2"/>
      <scheme val="minor"/>
    </font>
    <font>
      <sz val="8"/>
      <color theme="1"/>
      <name val="Calibri"/>
      <family val="2"/>
      <scheme val="minor"/>
    </font>
    <font>
      <b/>
      <sz val="14"/>
      <name val="Calibri"/>
      <family val="2"/>
      <scheme val="minor"/>
    </font>
    <font>
      <sz val="8"/>
      <name val="Calibri"/>
      <family val="2"/>
      <scheme val="minor"/>
    </font>
    <font>
      <sz val="11"/>
      <color theme="1"/>
      <name val="Arial"/>
      <family val="2"/>
    </font>
    <font>
      <sz val="8"/>
      <color theme="1"/>
      <name val="Arial"/>
      <family val="2"/>
    </font>
    <font>
      <b/>
      <sz val="14"/>
      <color theme="1"/>
      <name val="Calibri"/>
      <family val="2"/>
      <scheme val="minor"/>
    </font>
    <font>
      <sz val="10"/>
      <color theme="1" tint="0.34998626667073579"/>
      <name val="Calibri"/>
      <family val="2"/>
      <scheme val="minor"/>
    </font>
    <font>
      <sz val="10"/>
      <color theme="1" tint="0.499984740745262"/>
      <name val="Calibri"/>
      <family val="2"/>
      <scheme val="minor"/>
    </font>
    <font>
      <sz val="10"/>
      <color rgb="FF00B050"/>
      <name val="Calibri"/>
      <family val="2"/>
      <scheme val="minor"/>
    </font>
    <font>
      <sz val="10"/>
      <color rgb="FFFF0000"/>
      <name val="Calibri"/>
      <family val="2"/>
      <scheme val="minor"/>
    </font>
    <font>
      <sz val="8"/>
      <color rgb="FFFF0000"/>
      <name val="Calibri"/>
      <family val="2"/>
      <scheme val="minor"/>
    </font>
    <font>
      <sz val="11"/>
      <name val="Calibri"/>
      <family val="2"/>
      <scheme val="minor"/>
    </font>
    <font>
      <sz val="10"/>
      <name val="Calibri"/>
      <family val="2"/>
      <scheme val="minor"/>
    </font>
    <font>
      <b/>
      <sz val="11"/>
      <name val="Calibri"/>
      <family val="2"/>
      <scheme val="minor"/>
    </font>
    <font>
      <b/>
      <sz val="10"/>
      <color theme="1"/>
      <name val="Calibri"/>
      <family val="2"/>
      <scheme val="minor"/>
    </font>
    <font>
      <b/>
      <sz val="16"/>
      <color theme="1"/>
      <name val="Calibri"/>
      <family val="2"/>
      <scheme val="minor"/>
    </font>
  </fonts>
  <fills count="16">
    <fill>
      <patternFill patternType="none"/>
    </fill>
    <fill>
      <patternFill patternType="gray125"/>
    </fill>
    <fill>
      <patternFill patternType="solid">
        <fgColor indexed="65"/>
        <bgColor indexed="64"/>
      </patternFill>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5" tint="0.59999389629810485"/>
        <bgColor indexed="64"/>
      </patternFill>
    </fill>
    <fill>
      <patternFill patternType="solid">
        <fgColor theme="0"/>
        <bgColor indexed="64"/>
      </patternFill>
    </fill>
    <fill>
      <patternFill patternType="solid">
        <fgColor theme="0" tint="-0.249977111117893"/>
        <bgColor theme="4" tint="0.79998168889431442"/>
      </patternFill>
    </fill>
    <fill>
      <patternFill patternType="solid">
        <fgColor theme="4" tint="0.79998168889431442"/>
        <bgColor theme="4" tint="0.79998168889431442"/>
      </patternFill>
    </fill>
    <fill>
      <patternFill patternType="solid">
        <fgColor theme="0"/>
        <bgColor theme="4" tint="0.79998168889431442"/>
      </patternFill>
    </fill>
  </fills>
  <borders count="2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s>
  <cellStyleXfs count="4">
    <xf numFmtId="0" fontId="0" fillId="0" borderId="0"/>
    <xf numFmtId="0" fontId="12" fillId="0" borderId="0" applyNumberFormat="0" applyFill="0" applyBorder="0" applyAlignment="0" applyProtection="0"/>
    <xf numFmtId="0" fontId="10" fillId="0" borderId="0"/>
    <xf numFmtId="0" fontId="10" fillId="0" borderId="0"/>
  </cellStyleXfs>
  <cellXfs count="170">
    <xf numFmtId="0" fontId="0" fillId="0" borderId="0" xfId="0"/>
    <xf numFmtId="0" fontId="0" fillId="3" borderId="2" xfId="0" applyFont="1" applyFill="1" applyBorder="1" applyAlignment="1">
      <alignment horizontal="left" vertical="top"/>
    </xf>
    <xf numFmtId="0" fontId="14" fillId="3" borderId="2" xfId="0" applyFont="1" applyFill="1" applyBorder="1" applyAlignment="1">
      <alignment horizontal="left" vertical="top"/>
    </xf>
    <xf numFmtId="0" fontId="0" fillId="0" borderId="0" xfId="0" applyFont="1" applyAlignment="1">
      <alignment horizontal="left" vertical="top"/>
    </xf>
    <xf numFmtId="0" fontId="0" fillId="4" borderId="1" xfId="0" applyFont="1" applyFill="1" applyBorder="1" applyAlignment="1">
      <alignment horizontal="right" vertical="top"/>
    </xf>
    <xf numFmtId="0" fontId="15" fillId="4" borderId="1" xfId="0" applyFont="1" applyFill="1" applyBorder="1" applyAlignment="1">
      <alignment horizontal="right" vertical="top"/>
    </xf>
    <xf numFmtId="0" fontId="15" fillId="5" borderId="0" xfId="0" applyFont="1" applyFill="1" applyBorder="1" applyAlignment="1">
      <alignment horizontal="left" vertical="top"/>
    </xf>
    <xf numFmtId="0" fontId="13" fillId="4" borderId="1" xfId="0" applyFont="1" applyFill="1" applyBorder="1" applyAlignment="1">
      <alignment horizontal="center" vertical="top" wrapText="1"/>
    </xf>
    <xf numFmtId="0" fontId="13" fillId="4" borderId="3" xfId="0" applyFont="1" applyFill="1" applyBorder="1" applyAlignment="1">
      <alignment horizontal="center" vertical="top"/>
    </xf>
    <xf numFmtId="0" fontId="13" fillId="4" borderId="1" xfId="0" applyFont="1" applyFill="1" applyBorder="1" applyAlignment="1">
      <alignment horizontal="center" vertical="top"/>
    </xf>
    <xf numFmtId="0" fontId="13" fillId="4" borderId="4" xfId="0" applyFont="1" applyFill="1" applyBorder="1" applyAlignment="1">
      <alignment horizontal="center" vertical="top" wrapText="1"/>
    </xf>
    <xf numFmtId="0" fontId="0" fillId="3" borderId="1" xfId="0" applyFont="1" applyFill="1" applyBorder="1" applyAlignment="1">
      <alignment horizontal="left" vertical="top"/>
    </xf>
    <xf numFmtId="0" fontId="11" fillId="3" borderId="5" xfId="0" applyFont="1" applyFill="1" applyBorder="1" applyAlignment="1">
      <alignment horizontal="left" vertical="top"/>
    </xf>
    <xf numFmtId="0" fontId="11" fillId="3" borderId="2" xfId="0" applyFont="1" applyFill="1" applyBorder="1" applyAlignment="1">
      <alignment horizontal="left" vertical="top"/>
    </xf>
    <xf numFmtId="0" fontId="0" fillId="6" borderId="1" xfId="0" applyFont="1" applyFill="1" applyBorder="1" applyAlignment="1">
      <alignment horizontal="center" vertical="top"/>
    </xf>
    <xf numFmtId="0" fontId="0" fillId="6" borderId="1" xfId="0" applyFont="1" applyFill="1" applyBorder="1" applyAlignment="1">
      <alignment horizontal="left" vertical="top"/>
    </xf>
    <xf numFmtId="0" fontId="16" fillId="4" borderId="0" xfId="0" applyFont="1" applyFill="1" applyBorder="1" applyAlignment="1">
      <alignment horizontal="left" vertical="top"/>
    </xf>
    <xf numFmtId="0" fontId="17" fillId="3" borderId="2" xfId="0" applyFont="1" applyFill="1" applyBorder="1" applyAlignment="1">
      <alignment horizontal="left" vertical="top"/>
    </xf>
    <xf numFmtId="0" fontId="18" fillId="3" borderId="6" xfId="0" applyFont="1" applyFill="1" applyBorder="1" applyAlignment="1">
      <alignment horizontal="left" vertical="top"/>
    </xf>
    <xf numFmtId="0" fontId="0" fillId="0" borderId="1" xfId="0" quotePrefix="1" applyFont="1" applyFill="1" applyBorder="1" applyAlignment="1">
      <alignment horizontal="left" vertical="top"/>
    </xf>
    <xf numFmtId="0" fontId="0" fillId="0" borderId="1" xfId="0" applyFont="1" applyFill="1" applyBorder="1" applyAlignment="1">
      <alignment horizontal="left" vertical="top"/>
    </xf>
    <xf numFmtId="0" fontId="0" fillId="0" borderId="1" xfId="0" applyFont="1" applyBorder="1" applyAlignment="1">
      <alignment horizontal="left" vertical="top"/>
    </xf>
    <xf numFmtId="0" fontId="12" fillId="0" borderId="1" xfId="1" applyFont="1" applyBorder="1" applyAlignment="1">
      <alignment horizontal="left" vertical="top"/>
    </xf>
    <xf numFmtId="0" fontId="19" fillId="3" borderId="2" xfId="0" applyFont="1" applyFill="1" applyBorder="1" applyAlignment="1">
      <alignment horizontal="left" vertical="top"/>
    </xf>
    <xf numFmtId="0" fontId="11" fillId="3" borderId="3" xfId="0" applyFont="1" applyFill="1" applyBorder="1" applyAlignment="1">
      <alignment horizontal="left" vertical="top"/>
    </xf>
    <xf numFmtId="0" fontId="19" fillId="3" borderId="5" xfId="0" applyFont="1" applyFill="1" applyBorder="1" applyAlignment="1">
      <alignment horizontal="left" vertical="top"/>
    </xf>
    <xf numFmtId="0" fontId="18" fillId="3" borderId="7" xfId="0" applyFont="1" applyFill="1" applyBorder="1" applyAlignment="1">
      <alignment horizontal="left" vertical="top"/>
    </xf>
    <xf numFmtId="0" fontId="20" fillId="7" borderId="4" xfId="0" applyFont="1" applyFill="1" applyBorder="1" applyAlignment="1">
      <alignment horizontal="left" vertical="top"/>
    </xf>
    <xf numFmtId="0" fontId="20" fillId="7" borderId="6" xfId="0" applyFont="1" applyFill="1" applyBorder="1" applyAlignment="1">
      <alignment horizontal="left" vertical="top"/>
    </xf>
    <xf numFmtId="0" fontId="20" fillId="7" borderId="2" xfId="0" applyFont="1" applyFill="1" applyBorder="1" applyAlignment="1">
      <alignment horizontal="left" vertical="top"/>
    </xf>
    <xf numFmtId="0" fontId="0" fillId="0" borderId="0" xfId="0" applyFont="1" applyFill="1" applyBorder="1" applyAlignment="1">
      <alignment horizontal="left" vertical="top"/>
    </xf>
    <xf numFmtId="0" fontId="0" fillId="0" borderId="1" xfId="0" applyFont="1" applyBorder="1" applyAlignment="1">
      <alignment horizontal="center" vertical="top"/>
    </xf>
    <xf numFmtId="0" fontId="14" fillId="0" borderId="3" xfId="0" applyFont="1" applyBorder="1" applyAlignment="1">
      <alignment horizontal="left" vertical="top" wrapText="1"/>
    </xf>
    <xf numFmtId="0" fontId="14" fillId="0" borderId="3" xfId="0" applyFont="1" applyBorder="1" applyAlignment="1">
      <alignment horizontal="left" vertical="top"/>
    </xf>
    <xf numFmtId="0" fontId="21" fillId="8" borderId="3" xfId="0" applyFont="1" applyFill="1" applyBorder="1" applyAlignment="1">
      <alignment horizontal="left" vertical="top" wrapText="1"/>
    </xf>
    <xf numFmtId="9" fontId="22" fillId="2" borderId="3" xfId="0" applyNumberFormat="1" applyFont="1" applyFill="1" applyBorder="1" applyAlignment="1">
      <alignment horizontal="center" vertical="top"/>
    </xf>
    <xf numFmtId="0" fontId="0" fillId="3" borderId="3" xfId="0" applyFont="1" applyFill="1" applyBorder="1" applyAlignment="1">
      <alignment horizontal="left" vertical="top"/>
    </xf>
    <xf numFmtId="9" fontId="23" fillId="2" borderId="3" xfId="0" applyNumberFormat="1" applyFont="1" applyFill="1" applyBorder="1" applyAlignment="1">
      <alignment horizontal="center" vertical="top"/>
    </xf>
    <xf numFmtId="0" fontId="19" fillId="3" borderId="3" xfId="0" applyFont="1" applyFill="1" applyBorder="1" applyAlignment="1">
      <alignment horizontal="left" vertical="top"/>
    </xf>
    <xf numFmtId="0" fontId="19" fillId="3" borderId="8" xfId="0" applyFont="1" applyFill="1" applyBorder="1" applyAlignment="1">
      <alignment horizontal="left" vertical="top"/>
    </xf>
    <xf numFmtId="0" fontId="0" fillId="3" borderId="4" xfId="0" applyFont="1" applyFill="1" applyBorder="1" applyAlignment="1">
      <alignment horizontal="left" vertical="top"/>
    </xf>
    <xf numFmtId="0" fontId="14" fillId="0" borderId="1" xfId="0" applyFont="1" applyBorder="1" applyAlignment="1">
      <alignment horizontal="left" vertical="top" wrapText="1"/>
    </xf>
    <xf numFmtId="0" fontId="19" fillId="3" borderId="6" xfId="0" applyFont="1" applyFill="1" applyBorder="1" applyAlignment="1">
      <alignment horizontal="left" vertical="top"/>
    </xf>
    <xf numFmtId="0" fontId="19" fillId="3" borderId="4" xfId="0" applyFont="1" applyFill="1" applyBorder="1" applyAlignment="1">
      <alignment horizontal="left" vertical="top"/>
    </xf>
    <xf numFmtId="0" fontId="11" fillId="3" borderId="1" xfId="0" applyFont="1" applyFill="1" applyBorder="1" applyAlignment="1">
      <alignment horizontal="left" vertical="top"/>
    </xf>
    <xf numFmtId="0" fontId="18" fillId="3" borderId="2" xfId="0" applyFont="1" applyFill="1" applyBorder="1" applyAlignment="1">
      <alignment horizontal="left" vertical="top"/>
    </xf>
    <xf numFmtId="0" fontId="0" fillId="3" borderId="9" xfId="0" applyFont="1" applyFill="1" applyBorder="1" applyAlignment="1">
      <alignment horizontal="left" vertical="top"/>
    </xf>
    <xf numFmtId="0" fontId="0" fillId="3" borderId="6" xfId="0" applyFont="1" applyFill="1" applyBorder="1" applyAlignment="1">
      <alignment horizontal="left" vertical="top"/>
    </xf>
    <xf numFmtId="0" fontId="0" fillId="3" borderId="8" xfId="0" applyFont="1" applyFill="1" applyBorder="1" applyAlignment="1">
      <alignment horizontal="left" vertical="top"/>
    </xf>
    <xf numFmtId="0" fontId="0" fillId="0" borderId="0" xfId="0" applyFont="1" applyAlignment="1">
      <alignment horizontal="left" vertical="top"/>
    </xf>
    <xf numFmtId="0" fontId="15" fillId="5" borderId="0" xfId="0" applyFont="1" applyFill="1" applyBorder="1" applyAlignment="1">
      <alignment horizontal="left" vertical="top"/>
    </xf>
    <xf numFmtId="0" fontId="13" fillId="4" borderId="10" xfId="0" applyFont="1" applyFill="1" applyBorder="1" applyAlignment="1">
      <alignment horizontal="center" vertical="top" wrapText="1"/>
    </xf>
    <xf numFmtId="0" fontId="0" fillId="3" borderId="11" xfId="0" applyFill="1" applyBorder="1" applyAlignment="1">
      <alignment horizontal="left" vertical="top"/>
    </xf>
    <xf numFmtId="0" fontId="13" fillId="4" borderId="12" xfId="0" applyFont="1" applyFill="1" applyBorder="1" applyAlignment="1">
      <alignment horizontal="center" vertical="top" wrapText="1"/>
    </xf>
    <xf numFmtId="0" fontId="0" fillId="3" borderId="2" xfId="0" applyFill="1" applyBorder="1" applyAlignment="1">
      <alignment horizontal="left" vertical="top"/>
    </xf>
    <xf numFmtId="0" fontId="11" fillId="3" borderId="13" xfId="0" applyFont="1" applyFill="1" applyBorder="1" applyAlignment="1">
      <alignment horizontal="left" vertical="top"/>
    </xf>
    <xf numFmtId="0" fontId="18" fillId="3" borderId="13" xfId="0" applyFont="1" applyFill="1" applyBorder="1" applyAlignment="1">
      <alignment horizontal="left" vertical="top"/>
    </xf>
    <xf numFmtId="0" fontId="19" fillId="3" borderId="13" xfId="0" applyFont="1" applyFill="1" applyBorder="1" applyAlignment="1">
      <alignment horizontal="left" vertical="top"/>
    </xf>
    <xf numFmtId="0" fontId="0" fillId="3" borderId="14" xfId="0" applyFont="1" applyFill="1" applyBorder="1" applyAlignment="1">
      <alignment horizontal="left" vertical="top"/>
    </xf>
    <xf numFmtId="0" fontId="0" fillId="3" borderId="0" xfId="0" applyFont="1" applyFill="1" applyBorder="1" applyAlignment="1">
      <alignment horizontal="left" vertical="top"/>
    </xf>
    <xf numFmtId="0" fontId="0" fillId="3" borderId="7" xfId="0" applyFont="1" applyFill="1" applyBorder="1" applyAlignment="1">
      <alignment horizontal="left" vertical="top"/>
    </xf>
    <xf numFmtId="0" fontId="0" fillId="4" borderId="0" xfId="0" applyFont="1" applyFill="1" applyBorder="1" applyAlignment="1">
      <alignment horizontal="right" vertical="top"/>
    </xf>
    <xf numFmtId="0" fontId="0" fillId="3" borderId="15" xfId="0" applyFont="1" applyFill="1" applyBorder="1" applyAlignment="1">
      <alignment horizontal="left" vertical="top"/>
    </xf>
    <xf numFmtId="0" fontId="0" fillId="6" borderId="0" xfId="0" applyFont="1" applyFill="1" applyBorder="1" applyAlignment="1">
      <alignment horizontal="left" vertical="top"/>
    </xf>
    <xf numFmtId="1" fontId="23" fillId="2" borderId="3" xfId="0" applyNumberFormat="1" applyFont="1" applyFill="1" applyBorder="1" applyAlignment="1">
      <alignment horizontal="center" vertical="top"/>
    </xf>
    <xf numFmtId="0" fontId="0" fillId="4" borderId="0" xfId="0" applyFont="1" applyFill="1" applyBorder="1" applyAlignment="1">
      <alignment horizontal="right" vertical="top" wrapText="1"/>
    </xf>
    <xf numFmtId="0" fontId="0" fillId="4" borderId="0" xfId="0" applyFont="1" applyFill="1" applyBorder="1" applyAlignment="1">
      <alignment horizontal="right" vertical="center"/>
    </xf>
    <xf numFmtId="0" fontId="24" fillId="4" borderId="0" xfId="0" applyFont="1" applyFill="1" applyBorder="1" applyAlignment="1">
      <alignment horizontal="right" vertical="center"/>
    </xf>
    <xf numFmtId="9" fontId="23" fillId="2" borderId="3" xfId="0" applyNumberFormat="1" applyFont="1" applyFill="1" applyBorder="1" applyAlignment="1">
      <alignment horizontal="center" vertical="top"/>
    </xf>
    <xf numFmtId="0" fontId="12" fillId="0" borderId="1" xfId="1" applyBorder="1" applyAlignment="1">
      <alignment horizontal="left" vertical="top"/>
    </xf>
    <xf numFmtId="0" fontId="12" fillId="0" borderId="1" xfId="1" quotePrefix="1" applyBorder="1" applyAlignment="1">
      <alignment horizontal="left" vertical="top"/>
    </xf>
    <xf numFmtId="9" fontId="23" fillId="2" borderId="3" xfId="0" applyNumberFormat="1" applyFont="1" applyFill="1" applyBorder="1" applyAlignment="1">
      <alignment horizontal="center" vertical="top"/>
    </xf>
    <xf numFmtId="9" fontId="23" fillId="2" borderId="3" xfId="0" applyNumberFormat="1" applyFont="1" applyFill="1" applyBorder="1" applyAlignment="1">
      <alignment horizontal="center" vertical="top"/>
    </xf>
    <xf numFmtId="0" fontId="14" fillId="0" borderId="3" xfId="0" applyFont="1" applyFill="1" applyBorder="1" applyAlignment="1">
      <alignment horizontal="left" vertical="top" wrapText="1"/>
    </xf>
    <xf numFmtId="0" fontId="14" fillId="0" borderId="3" xfId="0" applyFont="1" applyFill="1" applyBorder="1" applyAlignment="1">
      <alignment horizontal="left" vertical="top"/>
    </xf>
    <xf numFmtId="9" fontId="23" fillId="2" borderId="3" xfId="0" applyNumberFormat="1" applyFont="1" applyFill="1" applyBorder="1" applyAlignment="1">
      <alignment horizontal="center" vertical="top"/>
    </xf>
    <xf numFmtId="9" fontId="23" fillId="2" borderId="3" xfId="0" applyNumberFormat="1" applyFont="1" applyFill="1" applyBorder="1" applyAlignment="1">
      <alignment horizontal="center" vertical="top"/>
    </xf>
    <xf numFmtId="9" fontId="23" fillId="2" borderId="3" xfId="0" applyNumberFormat="1" applyFont="1" applyFill="1" applyBorder="1" applyAlignment="1">
      <alignment horizontal="center" vertical="top"/>
    </xf>
    <xf numFmtId="0" fontId="14" fillId="10" borderId="3" xfId="0" applyFont="1" applyFill="1" applyBorder="1" applyAlignment="1">
      <alignment horizontal="left" vertical="top" wrapText="1"/>
    </xf>
    <xf numFmtId="0" fontId="25" fillId="0" borderId="3" xfId="0" applyFont="1" applyFill="1" applyBorder="1" applyAlignment="1">
      <alignment horizontal="left" vertical="top" wrapText="1"/>
    </xf>
    <xf numFmtId="0" fontId="26" fillId="0" borderId="3" xfId="0" applyFont="1" applyFill="1" applyBorder="1" applyAlignment="1">
      <alignment horizontal="left" vertical="top" wrapText="1"/>
    </xf>
    <xf numFmtId="0" fontId="14" fillId="0" borderId="3" xfId="0" applyFont="1" applyBorder="1" applyAlignment="1">
      <alignment horizontal="left" vertical="top" wrapText="1"/>
    </xf>
    <xf numFmtId="0" fontId="0" fillId="0" borderId="1" xfId="0" applyFont="1" applyBorder="1" applyAlignment="1">
      <alignment horizontal="center" vertical="top"/>
    </xf>
    <xf numFmtId="0" fontId="26" fillId="9" borderId="3" xfId="0" applyFont="1" applyFill="1" applyBorder="1" applyAlignment="1">
      <alignment horizontal="left" vertical="top" wrapText="1"/>
    </xf>
    <xf numFmtId="0" fontId="26" fillId="11" borderId="3" xfId="0" applyFont="1" applyFill="1" applyBorder="1" applyAlignment="1">
      <alignment horizontal="left" vertical="top" wrapText="1"/>
    </xf>
    <xf numFmtId="0" fontId="14" fillId="0" borderId="3" xfId="0" applyFont="1" applyFill="1" applyBorder="1" applyAlignment="1">
      <alignment horizontal="left" vertical="top" wrapText="1"/>
    </xf>
    <xf numFmtId="0" fontId="0" fillId="0" borderId="1" xfId="0" applyFont="1" applyBorder="1" applyAlignment="1">
      <alignment horizontal="left" vertical="top"/>
    </xf>
    <xf numFmtId="0" fontId="12" fillId="0" borderId="1" xfId="1" applyFont="1" applyBorder="1" applyAlignment="1">
      <alignment horizontal="left" vertical="top"/>
    </xf>
    <xf numFmtId="0" fontId="20" fillId="7" borderId="6" xfId="0" applyFont="1" applyFill="1" applyBorder="1" applyAlignment="1">
      <alignment horizontal="left" vertical="top" wrapText="1"/>
    </xf>
    <xf numFmtId="0" fontId="18" fillId="3" borderId="2" xfId="0" applyFont="1" applyFill="1" applyBorder="1" applyAlignment="1">
      <alignment horizontal="left" vertical="top" wrapText="1"/>
    </xf>
    <xf numFmtId="0" fontId="19" fillId="3" borderId="2" xfId="0" applyFont="1" applyFill="1" applyBorder="1" applyAlignment="1">
      <alignment horizontal="left" vertical="top" wrapText="1"/>
    </xf>
    <xf numFmtId="1" fontId="23" fillId="2" borderId="3" xfId="0" applyNumberFormat="1" applyFont="1" applyFill="1" applyBorder="1" applyAlignment="1">
      <alignment horizontal="left" vertical="top" wrapText="1"/>
    </xf>
    <xf numFmtId="9" fontId="23" fillId="2" borderId="3" xfId="0" applyNumberFormat="1" applyFont="1" applyFill="1" applyBorder="1" applyAlignment="1">
      <alignment horizontal="center" vertical="top"/>
    </xf>
    <xf numFmtId="9" fontId="23" fillId="2" borderId="3" xfId="0" applyNumberFormat="1" applyFont="1" applyFill="1" applyBorder="1" applyAlignment="1">
      <alignment horizontal="center" vertical="top"/>
    </xf>
    <xf numFmtId="9" fontId="23" fillId="2" borderId="3" xfId="0" applyNumberFormat="1" applyFont="1" applyFill="1" applyBorder="1" applyAlignment="1">
      <alignment horizontal="center" vertical="top"/>
    </xf>
    <xf numFmtId="9" fontId="23" fillId="2" borderId="3" xfId="0" applyNumberFormat="1" applyFont="1" applyFill="1" applyBorder="1" applyAlignment="1">
      <alignment horizontal="center" vertical="top"/>
    </xf>
    <xf numFmtId="0" fontId="27" fillId="0" borderId="3" xfId="0" applyFont="1" applyBorder="1" applyAlignment="1">
      <alignment horizontal="left" vertical="top" wrapText="1"/>
    </xf>
    <xf numFmtId="0" fontId="27" fillId="0" borderId="3" xfId="0" applyFont="1" applyBorder="1" applyAlignment="1">
      <alignment horizontal="left" vertical="top"/>
    </xf>
    <xf numFmtId="0" fontId="0" fillId="0" borderId="1" xfId="0" applyBorder="1" applyAlignment="1">
      <alignment horizontal="left" vertical="top"/>
    </xf>
    <xf numFmtId="0" fontId="28" fillId="0" borderId="3" xfId="0" applyFont="1" applyBorder="1" applyAlignment="1">
      <alignment horizontal="left" vertical="top" wrapText="1"/>
    </xf>
    <xf numFmtId="0" fontId="28" fillId="0" borderId="3" xfId="0" applyFont="1" applyBorder="1" applyAlignment="1">
      <alignment horizontal="left" vertical="top"/>
    </xf>
    <xf numFmtId="0" fontId="28" fillId="0" borderId="1" xfId="0" applyFont="1" applyBorder="1" applyAlignment="1">
      <alignment horizontal="left" vertical="top" wrapText="1"/>
    </xf>
    <xf numFmtId="0" fontId="29" fillId="8" borderId="3" xfId="0" applyFont="1" applyFill="1" applyBorder="1" applyAlignment="1">
      <alignment horizontal="left" vertical="top" wrapText="1"/>
    </xf>
    <xf numFmtId="0" fontId="30" fillId="0" borderId="1" xfId="0" applyFont="1" applyBorder="1" applyAlignment="1">
      <alignment horizontal="center" vertical="top"/>
    </xf>
    <xf numFmtId="0" fontId="31" fillId="0" borderId="3" xfId="0" applyFont="1" applyBorder="1" applyAlignment="1">
      <alignment horizontal="left" vertical="top" wrapText="1"/>
    </xf>
    <xf numFmtId="9" fontId="23" fillId="2" borderId="3" xfId="0" applyNumberFormat="1" applyFont="1" applyFill="1" applyBorder="1" applyAlignment="1">
      <alignment horizontal="center" vertical="top"/>
    </xf>
    <xf numFmtId="0" fontId="0" fillId="6" borderId="1" xfId="0" applyFont="1" applyFill="1" applyBorder="1" applyAlignment="1">
      <alignment horizontal="center" vertical="top"/>
    </xf>
    <xf numFmtId="9" fontId="23" fillId="2" borderId="3" xfId="0" applyNumberFormat="1" applyFont="1" applyFill="1" applyBorder="1" applyAlignment="1">
      <alignment horizontal="center" vertical="top"/>
    </xf>
    <xf numFmtId="0" fontId="14" fillId="0" borderId="3" xfId="0" quotePrefix="1" applyFont="1" applyBorder="1" applyAlignment="1">
      <alignment horizontal="left" vertical="top" wrapText="1"/>
    </xf>
    <xf numFmtId="9" fontId="23" fillId="2" borderId="3" xfId="0" applyNumberFormat="1" applyFont="1" applyFill="1" applyBorder="1" applyAlignment="1">
      <alignment horizontal="center" vertical="top"/>
    </xf>
    <xf numFmtId="9" fontId="23" fillId="2" borderId="3" xfId="0" applyNumberFormat="1" applyFont="1" applyFill="1" applyBorder="1" applyAlignment="1">
      <alignment horizontal="center" vertical="top"/>
    </xf>
    <xf numFmtId="9" fontId="23" fillId="2" borderId="3" xfId="0" applyNumberFormat="1" applyFont="1" applyFill="1" applyBorder="1" applyAlignment="1">
      <alignment horizontal="center" vertical="top"/>
    </xf>
    <xf numFmtId="0" fontId="3" fillId="13" borderId="4" xfId="0" applyFont="1" applyFill="1" applyBorder="1" applyAlignment="1">
      <alignment horizontal="center" wrapText="1"/>
    </xf>
    <xf numFmtId="0" fontId="3" fillId="13" borderId="2" xfId="0" applyFont="1" applyFill="1" applyBorder="1" applyAlignment="1">
      <alignment horizontal="center" wrapText="1"/>
    </xf>
    <xf numFmtId="0" fontId="3" fillId="13" borderId="22" xfId="0" applyFont="1" applyFill="1" applyBorder="1" applyAlignment="1">
      <alignment horizontal="center" wrapText="1"/>
    </xf>
    <xf numFmtId="0" fontId="0" fillId="6" borderId="1" xfId="0" applyFont="1" applyFill="1" applyBorder="1" applyAlignment="1">
      <alignment horizontal="center" vertical="top"/>
    </xf>
    <xf numFmtId="0" fontId="0" fillId="4" borderId="1" xfId="0" applyFont="1" applyFill="1" applyBorder="1" applyAlignment="1">
      <alignment horizontal="right" vertical="top" wrapText="1"/>
    </xf>
    <xf numFmtId="0" fontId="15" fillId="5" borderId="4" xfId="0" applyFont="1" applyFill="1" applyBorder="1" applyAlignment="1">
      <alignment horizontal="left" vertical="top" wrapText="1"/>
    </xf>
    <xf numFmtId="0" fontId="15" fillId="5" borderId="6" xfId="0" applyFont="1" applyFill="1" applyBorder="1" applyAlignment="1">
      <alignment horizontal="left" vertical="top" wrapText="1"/>
    </xf>
    <xf numFmtId="0" fontId="15" fillId="5" borderId="2" xfId="0" applyFont="1" applyFill="1" applyBorder="1" applyAlignment="1">
      <alignment horizontal="left" vertical="top" wrapText="1"/>
    </xf>
    <xf numFmtId="0" fontId="12" fillId="5" borderId="1" xfId="1" applyFill="1" applyBorder="1" applyAlignment="1">
      <alignment horizontal="left" vertical="top" wrapText="1"/>
    </xf>
    <xf numFmtId="0" fontId="15" fillId="5" borderId="1" xfId="0" applyFont="1" applyFill="1" applyBorder="1" applyAlignment="1">
      <alignment horizontal="left" vertical="top" wrapText="1"/>
    </xf>
    <xf numFmtId="0" fontId="34" fillId="5" borderId="0" xfId="0" applyFont="1" applyFill="1" applyBorder="1" applyAlignment="1">
      <alignment horizontal="left" vertical="top" wrapText="1"/>
    </xf>
    <xf numFmtId="0" fontId="15" fillId="5" borderId="15" xfId="0" applyFont="1" applyFill="1" applyBorder="1" applyAlignment="1">
      <alignment horizontal="left" vertical="top" wrapText="1"/>
    </xf>
    <xf numFmtId="0" fontId="15" fillId="5" borderId="0" xfId="0" applyFont="1" applyFill="1" applyBorder="1" applyAlignment="1">
      <alignment horizontal="left" vertical="top" wrapText="1"/>
    </xf>
    <xf numFmtId="0" fontId="19" fillId="8" borderId="4" xfId="0" applyFont="1" applyFill="1" applyBorder="1" applyAlignment="1">
      <alignment horizontal="center" vertical="top" wrapText="1"/>
    </xf>
    <xf numFmtId="0" fontId="19" fillId="8" borderId="2" xfId="0" applyFont="1" applyFill="1" applyBorder="1" applyAlignment="1">
      <alignment horizontal="center" vertical="top" wrapText="1"/>
    </xf>
    <xf numFmtId="9" fontId="24" fillId="2" borderId="18" xfId="0" applyNumberFormat="1" applyFont="1" applyFill="1" applyBorder="1" applyAlignment="1">
      <alignment horizontal="center" vertical="top"/>
    </xf>
    <xf numFmtId="0" fontId="19" fillId="4" borderId="0" xfId="0" applyFont="1" applyFill="1" applyBorder="1" applyAlignment="1">
      <alignment horizontal="right" vertical="top" wrapText="1"/>
    </xf>
    <xf numFmtId="0" fontId="32" fillId="12" borderId="4" xfId="0" applyFont="1" applyFill="1" applyBorder="1" applyAlignment="1">
      <alignment horizontal="center" wrapText="1"/>
    </xf>
    <xf numFmtId="0" fontId="32" fillId="12" borderId="6" xfId="0" applyFont="1" applyFill="1" applyBorder="1" applyAlignment="1">
      <alignment horizontal="center" wrapText="1"/>
    </xf>
    <xf numFmtId="0" fontId="32" fillId="12" borderId="2" xfId="0" applyFont="1" applyFill="1" applyBorder="1" applyAlignment="1">
      <alignment horizontal="center" wrapText="1"/>
    </xf>
    <xf numFmtId="0" fontId="0" fillId="4" borderId="1" xfId="0" applyFont="1" applyFill="1" applyBorder="1" applyAlignment="1">
      <alignment horizontal="center" vertical="top"/>
    </xf>
    <xf numFmtId="0" fontId="11" fillId="3" borderId="5" xfId="0" applyFont="1" applyFill="1" applyBorder="1" applyAlignment="1">
      <alignment horizontal="left" vertical="top" textRotation="180"/>
    </xf>
    <xf numFmtId="0" fontId="11" fillId="3" borderId="13" xfId="0" applyFont="1" applyFill="1" applyBorder="1" applyAlignment="1">
      <alignment horizontal="left" vertical="top" textRotation="180"/>
    </xf>
    <xf numFmtId="0" fontId="11" fillId="3" borderId="17" xfId="0" applyFont="1" applyFill="1" applyBorder="1" applyAlignment="1">
      <alignment horizontal="left" vertical="top" textRotation="180"/>
    </xf>
    <xf numFmtId="0" fontId="33" fillId="13" borderId="19" xfId="0" applyFont="1" applyFill="1" applyBorder="1" applyAlignment="1">
      <alignment horizontal="center" vertical="center" wrapText="1"/>
    </xf>
    <xf numFmtId="0" fontId="33" fillId="13" borderId="20" xfId="0" applyFont="1" applyFill="1" applyBorder="1" applyAlignment="1">
      <alignment horizontal="center" vertical="center" wrapText="1"/>
    </xf>
    <xf numFmtId="0" fontId="33" fillId="13" borderId="11" xfId="0" applyFont="1" applyFill="1" applyBorder="1" applyAlignment="1">
      <alignment horizontal="center" vertical="center" wrapText="1"/>
    </xf>
    <xf numFmtId="0" fontId="13" fillId="12" borderId="9" xfId="0" applyFont="1" applyFill="1" applyBorder="1" applyAlignment="1">
      <alignment horizontal="left" vertical="top" wrapText="1"/>
    </xf>
    <xf numFmtId="0" fontId="13" fillId="12" borderId="7" xfId="0" applyFont="1" applyFill="1" applyBorder="1" applyAlignment="1">
      <alignment horizontal="left" vertical="top" wrapText="1"/>
    </xf>
    <xf numFmtId="0" fontId="13" fillId="12" borderId="5" xfId="0" applyFont="1" applyFill="1" applyBorder="1" applyAlignment="1">
      <alignment horizontal="left" vertical="top" wrapText="1"/>
    </xf>
    <xf numFmtId="0" fontId="13" fillId="12" borderId="16" xfId="0" applyFont="1" applyFill="1" applyBorder="1" applyAlignment="1">
      <alignment horizontal="left" vertical="top" wrapText="1"/>
    </xf>
    <xf numFmtId="0" fontId="13" fillId="12" borderId="0" xfId="0" applyFont="1" applyFill="1" applyBorder="1" applyAlignment="1">
      <alignment horizontal="left" vertical="top" wrapText="1"/>
    </xf>
    <xf numFmtId="0" fontId="13" fillId="12" borderId="13" xfId="0" applyFont="1" applyFill="1" applyBorder="1" applyAlignment="1">
      <alignment horizontal="left" vertical="top" wrapText="1"/>
    </xf>
    <xf numFmtId="0" fontId="13" fillId="12" borderId="8" xfId="0" applyFont="1" applyFill="1" applyBorder="1" applyAlignment="1">
      <alignment horizontal="left" vertical="top" wrapText="1"/>
    </xf>
    <xf numFmtId="0" fontId="13" fillId="12" borderId="15" xfId="0" applyFont="1" applyFill="1" applyBorder="1" applyAlignment="1">
      <alignment horizontal="left" vertical="top" wrapText="1"/>
    </xf>
    <xf numFmtId="0" fontId="13" fillId="12" borderId="17" xfId="0" applyFont="1" applyFill="1" applyBorder="1" applyAlignment="1">
      <alignment horizontal="left" vertical="top" wrapText="1"/>
    </xf>
    <xf numFmtId="0" fontId="0" fillId="4" borderId="4" xfId="0" applyFont="1" applyFill="1" applyBorder="1" applyAlignment="1">
      <alignment horizontal="center" vertical="top" wrapText="1"/>
    </xf>
    <xf numFmtId="0" fontId="0" fillId="4" borderId="6" xfId="0" applyFont="1" applyFill="1" applyBorder="1" applyAlignment="1">
      <alignment horizontal="center" vertical="top" wrapText="1"/>
    </xf>
    <xf numFmtId="0" fontId="14" fillId="14" borderId="9" xfId="0" applyFont="1" applyFill="1" applyBorder="1" applyAlignment="1">
      <alignment horizontal="center" textRotation="90"/>
    </xf>
    <xf numFmtId="0" fontId="14" fillId="14" borderId="5" xfId="0" applyFont="1" applyFill="1" applyBorder="1" applyAlignment="1">
      <alignment horizontal="center" textRotation="90"/>
    </xf>
    <xf numFmtId="0" fontId="14" fillId="14" borderId="16" xfId="0" applyFont="1" applyFill="1" applyBorder="1" applyAlignment="1">
      <alignment horizontal="center" textRotation="90"/>
    </xf>
    <xf numFmtId="0" fontId="14" fillId="14" borderId="13" xfId="0" applyFont="1" applyFill="1" applyBorder="1" applyAlignment="1">
      <alignment horizontal="center" textRotation="90"/>
    </xf>
    <xf numFmtId="0" fontId="14" fillId="15" borderId="9" xfId="0" applyFont="1" applyFill="1" applyBorder="1" applyAlignment="1">
      <alignment horizontal="center" textRotation="90"/>
    </xf>
    <xf numFmtId="0" fontId="14" fillId="15" borderId="5" xfId="0" applyFont="1" applyFill="1" applyBorder="1" applyAlignment="1">
      <alignment horizontal="center" textRotation="90"/>
    </xf>
    <xf numFmtId="0" fontId="14" fillId="15" borderId="16" xfId="0" applyFont="1" applyFill="1" applyBorder="1" applyAlignment="1">
      <alignment horizontal="center" textRotation="90"/>
    </xf>
    <xf numFmtId="0" fontId="14" fillId="15" borderId="13" xfId="0" applyFont="1" applyFill="1" applyBorder="1" applyAlignment="1">
      <alignment horizontal="center" textRotation="90"/>
    </xf>
    <xf numFmtId="0" fontId="13" fillId="4" borderId="4" xfId="0" applyFont="1" applyFill="1" applyBorder="1" applyAlignment="1">
      <alignment horizontal="center" vertical="top"/>
    </xf>
    <xf numFmtId="0" fontId="13" fillId="4" borderId="6" xfId="0" applyFont="1" applyFill="1" applyBorder="1" applyAlignment="1">
      <alignment horizontal="center" vertical="top"/>
    </xf>
    <xf numFmtId="0" fontId="13" fillId="4" borderId="2" xfId="0" applyFont="1" applyFill="1" applyBorder="1" applyAlignment="1">
      <alignment horizontal="center" vertical="top"/>
    </xf>
    <xf numFmtId="0" fontId="33" fillId="13" borderId="21" xfId="0" applyFont="1" applyFill="1" applyBorder="1" applyAlignment="1">
      <alignment horizontal="center" vertical="center" wrapText="1"/>
    </xf>
    <xf numFmtId="0" fontId="14" fillId="15" borderId="9" xfId="0" applyFont="1" applyFill="1" applyBorder="1" applyAlignment="1">
      <alignment horizontal="center" textRotation="90" wrapText="1"/>
    </xf>
    <xf numFmtId="0" fontId="14" fillId="15" borderId="5" xfId="0" applyFont="1" applyFill="1" applyBorder="1" applyAlignment="1">
      <alignment horizontal="center" textRotation="90" wrapText="1"/>
    </xf>
    <xf numFmtId="0" fontId="14" fillId="15" borderId="16" xfId="0" applyFont="1" applyFill="1" applyBorder="1" applyAlignment="1">
      <alignment horizontal="center" textRotation="90" wrapText="1"/>
    </xf>
    <xf numFmtId="0" fontId="14" fillId="15" borderId="13" xfId="0" applyFont="1" applyFill="1" applyBorder="1" applyAlignment="1">
      <alignment horizontal="center" textRotation="90" wrapText="1"/>
    </xf>
    <xf numFmtId="0" fontId="14" fillId="14" borderId="9" xfId="0" applyFont="1" applyFill="1" applyBorder="1" applyAlignment="1">
      <alignment horizontal="center" textRotation="90" wrapText="1"/>
    </xf>
    <xf numFmtId="0" fontId="14" fillId="14" borderId="5" xfId="0" applyFont="1" applyFill="1" applyBorder="1" applyAlignment="1">
      <alignment horizontal="center" textRotation="90" wrapText="1"/>
    </xf>
    <xf numFmtId="0" fontId="14" fillId="14" borderId="16" xfId="0" applyFont="1" applyFill="1" applyBorder="1" applyAlignment="1">
      <alignment horizontal="center" textRotation="90" wrapText="1"/>
    </xf>
    <xf numFmtId="0" fontId="14" fillId="14" borderId="13" xfId="0" applyFont="1" applyFill="1" applyBorder="1" applyAlignment="1">
      <alignment horizontal="center" textRotation="90" wrapText="1"/>
    </xf>
  </cellXfs>
  <cellStyles count="4">
    <cellStyle name="Hyperlink" xfId="1" builtinId="8"/>
    <cellStyle name="Normal" xfId="0" builtinId="0"/>
    <cellStyle name="Normal 2" xfId="2" xr:uid="{00000000-0005-0000-0000-000002000000}"/>
    <cellStyle name="Normal 3" xfId="3" xr:uid="{00000000-0005-0000-0000-000003000000}"/>
  </cellStyles>
  <dxfs count="2576">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zhangyufeng@CAICT.AC.CN" TargetMode="External"/><Relationship Id="rId13" Type="http://schemas.openxmlformats.org/officeDocument/2006/relationships/hyperlink" Target="mailto:ron.borsato@pctest.com" TargetMode="External"/><Relationship Id="rId3" Type="http://schemas.openxmlformats.org/officeDocument/2006/relationships/hyperlink" Target="mailto:takahiro.arai.kw@nttdocomo.com" TargetMode="External"/><Relationship Id="rId7" Type="http://schemas.openxmlformats.org/officeDocument/2006/relationships/hyperlink" Target="mailto:ronald.borsato@att.com" TargetMode="External"/><Relationship Id="rId12" Type="http://schemas.openxmlformats.org/officeDocument/2006/relationships/hyperlink" Target="mailto:zhangyufeng@CAICT.AC.CN" TargetMode="External"/><Relationship Id="rId17" Type="http://schemas.openxmlformats.org/officeDocument/2006/relationships/comments" Target="../comments1.xml"/><Relationship Id="rId2" Type="http://schemas.openxmlformats.org/officeDocument/2006/relationships/hyperlink" Target="mailto:Edwin.Menzel@rohde-schwarz.com" TargetMode="External"/><Relationship Id="rId16" Type="http://schemas.openxmlformats.org/officeDocument/2006/relationships/vmlDrawing" Target="../drawings/vmlDrawing1.vml"/><Relationship Id="rId1" Type="http://schemas.openxmlformats.org/officeDocument/2006/relationships/hyperlink" Target="mailto:guchunying@huawei.com" TargetMode="External"/><Relationship Id="rId6" Type="http://schemas.openxmlformats.org/officeDocument/2006/relationships/hyperlink" Target="mailto:Kim.Rutkowski@mvg-us.com" TargetMode="External"/><Relationship Id="rId11" Type="http://schemas.openxmlformats.org/officeDocument/2006/relationships/hyperlink" Target="mailto:mvora@QTI.QUALCOMM.COM" TargetMode="External"/><Relationship Id="rId5" Type="http://schemas.openxmlformats.org/officeDocument/2006/relationships/hyperlink" Target="mailto:emilio_ruiz@KEYSIGHT.COM" TargetMode="External"/><Relationship Id="rId15" Type="http://schemas.openxmlformats.org/officeDocument/2006/relationships/printerSettings" Target="../printerSettings/printerSettings1.bin"/><Relationship Id="rId10" Type="http://schemas.openxmlformats.org/officeDocument/2006/relationships/hyperlink" Target="mailto:ma-fushiki@kddi.com" TargetMode="External"/><Relationship Id="rId4" Type="http://schemas.openxmlformats.org/officeDocument/2006/relationships/hyperlink" Target="mailto:Hiroyuki.Baba@anritsu.com" TargetMode="External"/><Relationship Id="rId9" Type="http://schemas.openxmlformats.org/officeDocument/2006/relationships/hyperlink" Target="mailto:songdan@chinamobile.com" TargetMode="External"/><Relationship Id="rId14" Type="http://schemas.openxmlformats.org/officeDocument/2006/relationships/hyperlink" Target="mailto:ronald.borsato@att.com"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mailto:zhangyufeng@CAICT.AC.CN" TargetMode="External"/><Relationship Id="rId13" Type="http://schemas.openxmlformats.org/officeDocument/2006/relationships/comments" Target="../comments2.xml"/><Relationship Id="rId3" Type="http://schemas.openxmlformats.org/officeDocument/2006/relationships/hyperlink" Target="mailto:takahiro.arai.kw@nttdocomo.com" TargetMode="External"/><Relationship Id="rId7" Type="http://schemas.openxmlformats.org/officeDocument/2006/relationships/hyperlink" Target="mailto:mvora@QTI.QUALCOMM.COM" TargetMode="External"/><Relationship Id="rId12" Type="http://schemas.openxmlformats.org/officeDocument/2006/relationships/vmlDrawing" Target="../drawings/vmlDrawing2.vml"/><Relationship Id="rId2" Type="http://schemas.openxmlformats.org/officeDocument/2006/relationships/hyperlink" Target="mailto:Edwin.Menzel@rohde-schwarz.com" TargetMode="External"/><Relationship Id="rId1" Type="http://schemas.openxmlformats.org/officeDocument/2006/relationships/hyperlink" Target="mailto:guchunying@huawei.com" TargetMode="External"/><Relationship Id="rId6" Type="http://schemas.openxmlformats.org/officeDocument/2006/relationships/hyperlink" Target="mailto:Kim.Rutkowski@mvg-us.com" TargetMode="External"/><Relationship Id="rId11" Type="http://schemas.openxmlformats.org/officeDocument/2006/relationships/printerSettings" Target="../printerSettings/printerSettings2.bin"/><Relationship Id="rId5" Type="http://schemas.openxmlformats.org/officeDocument/2006/relationships/hyperlink" Target="mailto:emilio_ruiz@KEYSIGHT.COM" TargetMode="External"/><Relationship Id="rId10" Type="http://schemas.openxmlformats.org/officeDocument/2006/relationships/hyperlink" Target="mailto:ronald.borsato@att.com" TargetMode="External"/><Relationship Id="rId4" Type="http://schemas.openxmlformats.org/officeDocument/2006/relationships/hyperlink" Target="mailto:Hiroyuki.Baba@anritsu.com" TargetMode="External"/><Relationship Id="rId9" Type="http://schemas.openxmlformats.org/officeDocument/2006/relationships/hyperlink" Target="mailto:ron.borsato@pctest.com"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mailto:zhangyufeng@CAICT.AC.CN" TargetMode="External"/><Relationship Id="rId13" Type="http://schemas.openxmlformats.org/officeDocument/2006/relationships/comments" Target="../comments3.xml"/><Relationship Id="rId3" Type="http://schemas.openxmlformats.org/officeDocument/2006/relationships/hyperlink" Target="mailto:takahiro.arai.kw@nttdocomo.com" TargetMode="External"/><Relationship Id="rId7" Type="http://schemas.openxmlformats.org/officeDocument/2006/relationships/hyperlink" Target="mailto:mvora@QTI.QUALCOMM.COM" TargetMode="External"/><Relationship Id="rId12" Type="http://schemas.openxmlformats.org/officeDocument/2006/relationships/vmlDrawing" Target="../drawings/vmlDrawing3.vml"/><Relationship Id="rId2" Type="http://schemas.openxmlformats.org/officeDocument/2006/relationships/hyperlink" Target="mailto:Edwin.Menzel@rohde-schwarz.com" TargetMode="External"/><Relationship Id="rId1" Type="http://schemas.openxmlformats.org/officeDocument/2006/relationships/hyperlink" Target="mailto:guchunying@huawei.com" TargetMode="External"/><Relationship Id="rId6" Type="http://schemas.openxmlformats.org/officeDocument/2006/relationships/hyperlink" Target="mailto:Kim.Rutkowski@mvg-us.com" TargetMode="External"/><Relationship Id="rId11" Type="http://schemas.openxmlformats.org/officeDocument/2006/relationships/printerSettings" Target="../printerSettings/printerSettings3.bin"/><Relationship Id="rId5" Type="http://schemas.openxmlformats.org/officeDocument/2006/relationships/hyperlink" Target="mailto:emilio_ruiz@KEYSIGHT.COM" TargetMode="External"/><Relationship Id="rId10" Type="http://schemas.openxmlformats.org/officeDocument/2006/relationships/hyperlink" Target="mailto:ronald.borsato@att.com" TargetMode="External"/><Relationship Id="rId4" Type="http://schemas.openxmlformats.org/officeDocument/2006/relationships/hyperlink" Target="mailto:Hiroyuki.Baba@anritsu.com" TargetMode="External"/><Relationship Id="rId9" Type="http://schemas.openxmlformats.org/officeDocument/2006/relationships/hyperlink" Target="mailto:ron.borsato@pctest.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1">
    <outlinePr summaryBelow="0"/>
  </sheetPr>
  <dimension ref="A1:AB119"/>
  <sheetViews>
    <sheetView tabSelected="1" zoomScale="70" zoomScaleNormal="70" workbookViewId="0">
      <selection sqref="A1:A2"/>
    </sheetView>
  </sheetViews>
  <sheetFormatPr defaultColWidth="9.140625" defaultRowHeight="15" outlineLevelRow="1" x14ac:dyDescent="0.25"/>
  <cols>
    <col min="1" max="1" width="10" style="21" customWidth="1"/>
    <col min="2" max="2" width="10.5703125" style="21" customWidth="1"/>
    <col min="3" max="3" width="11.85546875" style="21" customWidth="1"/>
    <col min="4" max="4" width="27.42578125" style="21" customWidth="1"/>
    <col min="5" max="5" width="33.28515625" style="21" customWidth="1"/>
    <col min="6" max="6" width="13" style="21" customWidth="1"/>
    <col min="7" max="7" width="32.28515625" style="31" customWidth="1"/>
    <col min="8" max="8" width="13" style="21" customWidth="1"/>
    <col min="9" max="9" width="31.85546875" style="21" customWidth="1"/>
    <col min="10" max="10" width="3.28515625" style="21" customWidth="1"/>
    <col min="11" max="11" width="8.7109375" style="21" customWidth="1"/>
    <col min="12" max="12" width="1" style="11" customWidth="1"/>
    <col min="13" max="13" width="2" style="21" customWidth="1"/>
    <col min="14" max="14" width="7" style="21" customWidth="1"/>
    <col min="15" max="15" width="2" style="21" customWidth="1"/>
    <col min="16" max="16" width="6.28515625" style="21" customWidth="1"/>
    <col min="17" max="17" width="2.140625" style="21" customWidth="1"/>
    <col min="18" max="18" width="6" style="21" customWidth="1"/>
    <col min="19" max="19" width="1.7109375" style="21" customWidth="1"/>
    <col min="20" max="20" width="6" style="21" customWidth="1"/>
    <col min="21" max="21" width="2" style="21" customWidth="1"/>
    <col min="22" max="22" width="5.28515625" style="21" customWidth="1"/>
    <col min="23" max="23" width="0.28515625" style="11" customWidth="1"/>
    <col min="24" max="24" width="2.28515625" style="40" customWidth="1"/>
    <col min="25" max="25" width="33" style="21" customWidth="1"/>
    <col min="26" max="26" width="41.42578125" style="21" customWidth="1"/>
    <col min="27" max="27" width="17.42578125" style="21" customWidth="1"/>
    <col min="28" max="28" width="36.5703125" style="21" customWidth="1"/>
    <col min="29" max="16384" width="9.140625" style="3"/>
  </cols>
  <sheetData>
    <row r="1" spans="1:28" x14ac:dyDescent="0.25">
      <c r="A1" s="116" t="s">
        <v>0</v>
      </c>
      <c r="B1" s="122" t="s">
        <v>44</v>
      </c>
      <c r="C1" s="122"/>
      <c r="D1" s="122"/>
      <c r="E1" s="122"/>
      <c r="F1" s="122"/>
      <c r="G1" s="122"/>
      <c r="H1" s="122"/>
      <c r="I1" s="122"/>
      <c r="J1" s="122"/>
      <c r="K1" s="122"/>
      <c r="L1" s="122"/>
      <c r="M1" s="158" t="s">
        <v>1</v>
      </c>
      <c r="N1" s="159"/>
      <c r="O1" s="159"/>
      <c r="P1" s="159"/>
      <c r="Q1" s="159"/>
      <c r="R1" s="159"/>
      <c r="S1" s="159"/>
      <c r="T1" s="159"/>
      <c r="U1" s="159"/>
      <c r="V1" s="160"/>
      <c r="W1" s="2"/>
      <c r="X1" s="133" t="s">
        <v>2</v>
      </c>
      <c r="Y1" s="129" t="s">
        <v>3</v>
      </c>
      <c r="Z1" s="130"/>
      <c r="AA1" s="130"/>
      <c r="AB1" s="131"/>
    </row>
    <row r="2" spans="1:28" outlineLevel="1" x14ac:dyDescent="0.25">
      <c r="A2" s="116"/>
      <c r="B2" s="122"/>
      <c r="C2" s="122"/>
      <c r="D2" s="122"/>
      <c r="E2" s="122"/>
      <c r="F2" s="122"/>
      <c r="G2" s="122"/>
      <c r="H2" s="122"/>
      <c r="I2" s="122"/>
      <c r="J2" s="122"/>
      <c r="K2" s="122"/>
      <c r="L2" s="122"/>
      <c r="M2" s="148" t="s">
        <v>4</v>
      </c>
      <c r="N2" s="149"/>
      <c r="O2" s="149"/>
      <c r="P2" s="149"/>
      <c r="Q2" s="149"/>
      <c r="R2" s="149"/>
      <c r="S2" s="149"/>
      <c r="T2" s="149"/>
      <c r="U2" s="149"/>
      <c r="V2" s="149"/>
      <c r="W2" s="2"/>
      <c r="X2" s="134"/>
      <c r="Y2" s="139" t="s">
        <v>27</v>
      </c>
      <c r="Z2" s="140"/>
      <c r="AA2" s="140"/>
      <c r="AB2" s="141"/>
    </row>
    <row r="3" spans="1:28" ht="60.6" customHeight="1" outlineLevel="1" x14ac:dyDescent="0.25">
      <c r="A3" s="4" t="s">
        <v>5</v>
      </c>
      <c r="B3" s="123" t="s">
        <v>45</v>
      </c>
      <c r="C3" s="123"/>
      <c r="D3" s="123"/>
      <c r="E3" s="123"/>
      <c r="F3" s="123"/>
      <c r="G3" s="124"/>
      <c r="H3" s="124"/>
      <c r="I3" s="124"/>
      <c r="J3" s="124"/>
      <c r="K3" s="124"/>
      <c r="L3" s="124"/>
      <c r="M3" s="150" t="s">
        <v>30</v>
      </c>
      <c r="N3" s="151"/>
      <c r="O3" s="154" t="s">
        <v>31</v>
      </c>
      <c r="P3" s="155"/>
      <c r="Q3" s="150" t="s">
        <v>32</v>
      </c>
      <c r="R3" s="151"/>
      <c r="S3" s="162" t="s">
        <v>33</v>
      </c>
      <c r="T3" s="163"/>
      <c r="U3" s="166" t="s">
        <v>34</v>
      </c>
      <c r="V3" s="167"/>
      <c r="W3" s="2"/>
      <c r="X3" s="134"/>
      <c r="Y3" s="142"/>
      <c r="Z3" s="143"/>
      <c r="AA3" s="143"/>
      <c r="AB3" s="144"/>
    </row>
    <row r="4" spans="1:28" ht="16.5" outlineLevel="1" thickBot="1" x14ac:dyDescent="0.3">
      <c r="A4" s="5" t="s">
        <v>6</v>
      </c>
      <c r="B4" s="117" t="s">
        <v>233</v>
      </c>
      <c r="C4" s="118"/>
      <c r="D4" s="119"/>
      <c r="E4" s="120" t="s">
        <v>215</v>
      </c>
      <c r="F4" s="120"/>
      <c r="G4" s="6"/>
      <c r="H4" s="6"/>
      <c r="I4" s="6"/>
      <c r="J4" s="50"/>
      <c r="K4" s="6"/>
      <c r="L4" s="1"/>
      <c r="M4" s="152"/>
      <c r="N4" s="153"/>
      <c r="O4" s="156"/>
      <c r="P4" s="157"/>
      <c r="Q4" s="152"/>
      <c r="R4" s="153"/>
      <c r="S4" s="164"/>
      <c r="T4" s="165"/>
      <c r="U4" s="168"/>
      <c r="V4" s="169"/>
      <c r="W4" s="2"/>
      <c r="X4" s="134"/>
      <c r="Y4" s="142"/>
      <c r="Z4" s="143"/>
      <c r="AA4" s="143"/>
      <c r="AB4" s="144"/>
    </row>
    <row r="5" spans="1:28" ht="15.75" outlineLevel="1" x14ac:dyDescent="0.25">
      <c r="A5" s="5" t="s">
        <v>7</v>
      </c>
      <c r="B5" s="117" t="s">
        <v>46</v>
      </c>
      <c r="C5" s="118"/>
      <c r="D5" s="119"/>
      <c r="E5" s="120" t="s">
        <v>47</v>
      </c>
      <c r="F5" s="121"/>
      <c r="G5" s="6"/>
      <c r="H5" s="6"/>
      <c r="I5" s="6"/>
      <c r="J5" s="50"/>
      <c r="K5" s="51"/>
      <c r="L5" s="52"/>
      <c r="M5" s="136" t="s">
        <v>35</v>
      </c>
      <c r="N5" s="137"/>
      <c r="O5" s="137"/>
      <c r="P5" s="138"/>
      <c r="Q5" s="136" t="s">
        <v>36</v>
      </c>
      <c r="R5" s="137"/>
      <c r="S5" s="137"/>
      <c r="T5" s="137"/>
      <c r="U5" s="137"/>
      <c r="V5" s="161"/>
      <c r="W5" s="2"/>
      <c r="X5" s="134"/>
      <c r="Y5" s="145"/>
      <c r="Z5" s="146"/>
      <c r="AA5" s="146"/>
      <c r="AB5" s="147"/>
    </row>
    <row r="6" spans="1:28" ht="60" x14ac:dyDescent="0.3">
      <c r="A6" s="7" t="s">
        <v>8</v>
      </c>
      <c r="B6" s="8" t="s">
        <v>9</v>
      </c>
      <c r="C6" s="8" t="s">
        <v>10</v>
      </c>
      <c r="D6" s="8" t="s">
        <v>11</v>
      </c>
      <c r="E6" s="8" t="s">
        <v>12</v>
      </c>
      <c r="F6" s="8" t="s">
        <v>13</v>
      </c>
      <c r="G6" s="9" t="s">
        <v>14</v>
      </c>
      <c r="H6" s="9" t="s">
        <v>15</v>
      </c>
      <c r="I6" s="9" t="s">
        <v>16</v>
      </c>
      <c r="J6" s="10" t="s">
        <v>28</v>
      </c>
      <c r="K6" s="53" t="s">
        <v>17</v>
      </c>
      <c r="L6" s="54"/>
      <c r="M6" s="112" t="s">
        <v>40</v>
      </c>
      <c r="N6" s="113"/>
      <c r="O6" s="112" t="s">
        <v>39</v>
      </c>
      <c r="P6" s="113"/>
      <c r="Q6" s="112" t="s">
        <v>41</v>
      </c>
      <c r="R6" s="113"/>
      <c r="S6" s="112" t="s">
        <v>42</v>
      </c>
      <c r="T6" s="113"/>
      <c r="U6" s="112" t="s">
        <v>38</v>
      </c>
      <c r="V6" s="114"/>
      <c r="W6" s="1"/>
      <c r="X6" s="134"/>
      <c r="Y6" s="132" t="s">
        <v>18</v>
      </c>
      <c r="Z6" s="132"/>
      <c r="AA6" s="132" t="s">
        <v>19</v>
      </c>
      <c r="AB6" s="132"/>
    </row>
    <row r="7" spans="1:28" outlineLevel="1" x14ac:dyDescent="0.25">
      <c r="A7" s="11"/>
      <c r="B7" s="1"/>
      <c r="C7" s="1"/>
      <c r="D7" s="1"/>
      <c r="E7" s="1"/>
      <c r="F7" s="1"/>
      <c r="G7" s="13"/>
      <c r="H7" s="1"/>
      <c r="I7" s="1"/>
      <c r="J7" s="47"/>
      <c r="K7" s="58"/>
      <c r="L7" s="1"/>
      <c r="M7" s="115"/>
      <c r="N7" s="115"/>
      <c r="O7" s="115"/>
      <c r="P7" s="115"/>
      <c r="Q7" s="115"/>
      <c r="R7" s="115"/>
      <c r="S7" s="115"/>
      <c r="T7" s="115"/>
      <c r="U7" s="115"/>
      <c r="V7" s="115"/>
      <c r="W7" s="1"/>
      <c r="X7" s="135"/>
      <c r="Y7" s="14" t="s">
        <v>20</v>
      </c>
      <c r="Z7" s="14" t="s">
        <v>21</v>
      </c>
      <c r="AA7" s="15" t="s">
        <v>13</v>
      </c>
      <c r="AB7" s="15" t="s">
        <v>22</v>
      </c>
    </row>
    <row r="8" spans="1:28" s="49" customFormat="1" ht="21" customHeight="1" outlineLevel="1" x14ac:dyDescent="0.25">
      <c r="A8" s="16"/>
      <c r="B8" s="16"/>
      <c r="C8" s="16"/>
      <c r="D8" s="16"/>
      <c r="E8" s="16"/>
      <c r="F8" s="16"/>
      <c r="G8" s="65"/>
      <c r="H8" s="66"/>
      <c r="I8" s="61"/>
      <c r="J8" s="61"/>
      <c r="K8" s="67" t="s">
        <v>37</v>
      </c>
      <c r="L8" s="62"/>
      <c r="M8" s="127">
        <f>IF(SUMPRODUCT(--(N$11:N$81&lt;&gt;""),$J$11:$J$81),SUMPRODUCT(--(N$11:N$81 &lt;&gt;""),$J$11:$J$81,N$11:N$81)/SUMPRODUCT(--(N$11:N$81 &lt;&gt;""),$J$11:$J$81),"")</f>
        <v>0.79999999999999993</v>
      </c>
      <c r="N8" s="127"/>
      <c r="O8" s="127" t="str">
        <f>IF(SUMPRODUCT(--(P$11:P$81&lt;&gt;""),$J$11:$J$81),SUMPRODUCT(--(P$11:P$81 &lt;&gt;""),$J$11:$J$81,P$11:P$81)/SUMPRODUCT(--(P$11:P$81 &lt;&gt;""),$J$11:$J$81),"")</f>
        <v/>
      </c>
      <c r="P8" s="127"/>
      <c r="Q8" s="127" t="str">
        <f>IF(SUMPRODUCT(--(R$11:R$81&lt;&gt;""),$J$11:$J$81),SUMPRODUCT(--(R$11:R$81 &lt;&gt;""),$J$11:$J$81,R$11:R$81)/SUMPRODUCT(--(R$11:R$81 &lt;&gt;""),$J$11:$J$81),"")</f>
        <v/>
      </c>
      <c r="R8" s="127"/>
      <c r="S8" s="127" t="str">
        <f>IF(SUMPRODUCT(--(T$11:T$81&lt;&gt;""),$J$11:$J$81),SUMPRODUCT(--(T$11:T$81 &lt;&gt;""),$J$11:$J$81,T$11:T$81)/SUMPRODUCT(--(T$11:T$81 &lt;&gt;""),$J$11:$J$81),"")</f>
        <v/>
      </c>
      <c r="T8" s="127"/>
      <c r="U8" s="127" t="str">
        <f>IF(SUMPRODUCT(--(V$11:V$81&lt;&gt;""),$J$11:$J$81),SUMPRODUCT(--(V$11:V$81 &lt;&gt;""),$J$11:$J$81,V$11:V$81)/SUMPRODUCT(--(V$11:V$81 &lt;&gt;""),$J$11:$J$81),"")</f>
        <v/>
      </c>
      <c r="V8" s="127"/>
      <c r="W8" s="17"/>
      <c r="X8" s="18"/>
      <c r="Y8" s="19"/>
      <c r="Z8" s="20"/>
    </row>
    <row r="9" spans="1:28" ht="5.25" customHeight="1" outlineLevel="1" x14ac:dyDescent="0.25">
      <c r="A9" s="16"/>
      <c r="B9" s="16"/>
      <c r="C9" s="16"/>
      <c r="D9" s="16"/>
      <c r="E9" s="16"/>
      <c r="F9" s="16"/>
      <c r="G9" s="65"/>
      <c r="H9" s="66"/>
      <c r="I9" s="61"/>
      <c r="J9" s="61"/>
      <c r="K9" s="66"/>
      <c r="L9" s="60"/>
      <c r="M9" s="63"/>
      <c r="N9" s="63"/>
      <c r="O9" s="63"/>
      <c r="P9" s="63"/>
      <c r="Q9" s="63"/>
      <c r="R9" s="63"/>
      <c r="S9" s="63"/>
      <c r="T9" s="63"/>
      <c r="U9" s="63"/>
      <c r="V9" s="63"/>
      <c r="W9" s="17"/>
      <c r="X9" s="18"/>
      <c r="Y9" s="19"/>
      <c r="Z9" s="20"/>
      <c r="AB9" s="22"/>
    </row>
    <row r="10" spans="1:28" ht="24.75" customHeight="1" outlineLevel="1" x14ac:dyDescent="0.25">
      <c r="A10" s="16"/>
      <c r="B10" s="16"/>
      <c r="C10" s="16"/>
      <c r="D10" s="16"/>
      <c r="E10" s="16"/>
      <c r="F10" s="16"/>
      <c r="G10" s="128" t="s">
        <v>322</v>
      </c>
      <c r="H10" s="128"/>
      <c r="I10" s="128"/>
      <c r="J10" s="128"/>
      <c r="K10" s="128"/>
      <c r="L10" s="59"/>
      <c r="M10" s="125" t="str" cm="1">
        <f t="array" ref="M10">SUMPRODUCT(--(N$11:N$81&lt;&gt;"")) &amp;CHAR(10)&amp;SUMPRODUCT(--(N$11:N$81&lt;1),--(LEFT(M$11:M$81,2)="16"))</f>
        <v>48
8</v>
      </c>
      <c r="N10" s="126"/>
      <c r="O10" s="125"/>
      <c r="P10" s="126"/>
      <c r="Q10" s="125" t="str" cm="1">
        <f t="array" ref="Q10">SUMPRODUCT(--(R$11:R$81&lt;&gt;"")) &amp;CHAR(10)&amp;SUMPRODUCT(--(R$11:R$81&lt;1),--(LEFT(Q$11:Q$81,2)="16"))</f>
        <v>0
0</v>
      </c>
      <c r="R10" s="126"/>
      <c r="S10" s="125" t="str" cm="1">
        <f t="array" ref="S10">SUMPRODUCT(--(T$11:T$81&lt;&gt;"")) &amp;CHAR(10)&amp;SUMPRODUCT(--(T$11:T$81&lt;1),--(LEFT(S$11:S$81,2)="16"))</f>
        <v>0
0</v>
      </c>
      <c r="T10" s="126"/>
      <c r="U10" s="125"/>
      <c r="V10" s="126"/>
      <c r="W10" s="17"/>
      <c r="X10" s="18"/>
      <c r="AA10" s="21" t="s">
        <v>323</v>
      </c>
    </row>
    <row r="11" spans="1:28" x14ac:dyDescent="0.25">
      <c r="A11" s="24" t="s">
        <v>23</v>
      </c>
      <c r="B11" s="12"/>
      <c r="C11" s="12"/>
      <c r="D11" s="12"/>
      <c r="E11" s="12"/>
      <c r="F11" s="12"/>
      <c r="G11" s="12"/>
      <c r="H11" s="12"/>
      <c r="I11" s="12"/>
      <c r="J11" s="12"/>
      <c r="K11" s="55"/>
      <c r="L11" s="55"/>
      <c r="M11" s="56" t="s">
        <v>43</v>
      </c>
      <c r="N11" s="56"/>
      <c r="O11" s="56"/>
      <c r="P11" s="57"/>
      <c r="Q11" s="57"/>
      <c r="R11" s="57"/>
      <c r="S11" s="57"/>
      <c r="T11" s="57"/>
      <c r="U11" s="57"/>
      <c r="V11" s="57"/>
      <c r="W11" s="25"/>
      <c r="X11" s="26"/>
      <c r="AA11" s="21" t="s">
        <v>57</v>
      </c>
      <c r="AB11" s="69" t="s">
        <v>62</v>
      </c>
    </row>
    <row r="12" spans="1:28" s="30" customFormat="1" ht="21" customHeight="1" x14ac:dyDescent="0.25">
      <c r="A12" s="27" t="s">
        <v>188</v>
      </c>
      <c r="B12" s="28"/>
      <c r="C12" s="28"/>
      <c r="D12" s="28"/>
      <c r="E12" s="28"/>
      <c r="F12" s="28"/>
      <c r="G12" s="28"/>
      <c r="H12" s="28"/>
      <c r="I12" s="28"/>
      <c r="J12" s="28"/>
      <c r="K12" s="28"/>
      <c r="L12" s="28"/>
      <c r="M12" s="28"/>
      <c r="N12" s="28"/>
      <c r="O12" s="28"/>
      <c r="P12" s="28"/>
      <c r="Q12" s="28"/>
      <c r="R12" s="28"/>
      <c r="S12" s="28"/>
      <c r="T12" s="28"/>
      <c r="U12" s="28"/>
      <c r="V12" s="28"/>
      <c r="W12" s="29"/>
      <c r="X12" s="18"/>
      <c r="Y12" s="86"/>
      <c r="Z12" s="86"/>
      <c r="AA12" s="21" t="s">
        <v>63</v>
      </c>
      <c r="AB12" s="69" t="s">
        <v>59</v>
      </c>
    </row>
    <row r="13" spans="1:28" s="49" customFormat="1" ht="51" x14ac:dyDescent="0.25">
      <c r="A13" s="82"/>
      <c r="B13" s="99" t="s">
        <v>48</v>
      </c>
      <c r="C13" s="99" t="s">
        <v>55</v>
      </c>
      <c r="D13" s="99" t="s">
        <v>192</v>
      </c>
      <c r="E13" s="100" t="s">
        <v>193</v>
      </c>
      <c r="F13" s="99"/>
      <c r="G13" s="101"/>
      <c r="H13" s="99"/>
      <c r="I13" s="99" t="s">
        <v>247</v>
      </c>
      <c r="J13" s="102">
        <v>40</v>
      </c>
      <c r="K13" s="35" t="str">
        <f>IF(COUNT(N13,P13,R13,T13,V13)&gt;0,SUM(N13,P13,R13,T13,V13)/COUNT(N13,P13,R13,T13,V13),"")</f>
        <v/>
      </c>
      <c r="L13" s="36"/>
      <c r="M13" s="91">
        <v>1</v>
      </c>
      <c r="N13" s="95"/>
      <c r="O13" s="64">
        <v>1</v>
      </c>
      <c r="P13" s="95"/>
      <c r="Q13" s="91"/>
      <c r="R13" s="95"/>
      <c r="S13" s="64"/>
      <c r="T13" s="95"/>
      <c r="U13" s="64"/>
      <c r="V13" s="95"/>
      <c r="W13" s="38"/>
      <c r="X13" s="39"/>
      <c r="Y13" s="86"/>
      <c r="Z13" s="86"/>
      <c r="AA13" s="21" t="s">
        <v>58</v>
      </c>
      <c r="AB13" s="70" t="s">
        <v>64</v>
      </c>
    </row>
    <row r="14" spans="1:28" s="30" customFormat="1" ht="18.75" x14ac:dyDescent="0.25">
      <c r="A14" s="27"/>
      <c r="B14" s="27" t="s">
        <v>54</v>
      </c>
      <c r="C14" s="28"/>
      <c r="D14" s="28"/>
      <c r="E14" s="28"/>
      <c r="F14" s="28"/>
      <c r="G14" s="28"/>
      <c r="H14" s="28"/>
      <c r="I14" s="28"/>
      <c r="J14" s="28"/>
      <c r="K14" s="28"/>
      <c r="L14" s="28"/>
      <c r="M14" s="88"/>
      <c r="N14" s="28"/>
      <c r="O14" s="28"/>
      <c r="P14" s="28"/>
      <c r="Q14" s="88"/>
      <c r="R14" s="28"/>
      <c r="S14" s="28"/>
      <c r="T14" s="28"/>
      <c r="U14" s="28"/>
      <c r="V14" s="28"/>
      <c r="W14" s="29"/>
      <c r="X14" s="18"/>
      <c r="Y14" s="20"/>
      <c r="Z14" s="20"/>
      <c r="AA14" s="21" t="s">
        <v>60</v>
      </c>
      <c r="AB14" s="69" t="s">
        <v>61</v>
      </c>
    </row>
    <row r="15" spans="1:28" ht="38.25" x14ac:dyDescent="0.25">
      <c r="A15" s="31">
        <v>1</v>
      </c>
      <c r="B15" s="32" t="s">
        <v>48</v>
      </c>
      <c r="C15" s="32">
        <v>2</v>
      </c>
      <c r="D15" s="32" t="s">
        <v>51</v>
      </c>
      <c r="E15" s="33"/>
      <c r="F15" s="81" t="s">
        <v>142</v>
      </c>
      <c r="G15" s="41" t="s">
        <v>324</v>
      </c>
      <c r="H15" s="104" t="s">
        <v>200</v>
      </c>
      <c r="I15" s="32" t="s">
        <v>216</v>
      </c>
      <c r="J15" s="34">
        <v>1</v>
      </c>
      <c r="K15" s="35">
        <f t="shared" ref="K15:K20" si="0">IF(COUNT(N15,P15,R15,T15,V15)&gt;0,SUM(N15,P15,R15,T15,V15)/COUNT(N15,P15,R15,T15,V15),"")</f>
        <v>1</v>
      </c>
      <c r="L15" s="36"/>
      <c r="M15" s="91">
        <v>7</v>
      </c>
      <c r="N15" s="37">
        <v>1</v>
      </c>
      <c r="O15" s="64">
        <v>1</v>
      </c>
      <c r="P15" s="37"/>
      <c r="Q15" s="91"/>
      <c r="R15" s="37"/>
      <c r="S15" s="64"/>
      <c r="T15" s="77"/>
      <c r="U15" s="64"/>
      <c r="V15" s="77"/>
      <c r="W15" s="38"/>
      <c r="X15" s="39"/>
      <c r="AA15" s="86" t="s">
        <v>156</v>
      </c>
      <c r="AB15" s="69" t="s">
        <v>157</v>
      </c>
    </row>
    <row r="16" spans="1:28" s="49" customFormat="1" ht="38.25" x14ac:dyDescent="0.25">
      <c r="A16" s="31">
        <v>2</v>
      </c>
      <c r="B16" s="32" t="s">
        <v>48</v>
      </c>
      <c r="C16" s="32">
        <v>3</v>
      </c>
      <c r="D16" s="32" t="s">
        <v>52</v>
      </c>
      <c r="E16" s="33"/>
      <c r="F16" s="81" t="s">
        <v>142</v>
      </c>
      <c r="G16" s="41" t="s">
        <v>324</v>
      </c>
      <c r="H16" s="104" t="s">
        <v>200</v>
      </c>
      <c r="I16" s="81" t="s">
        <v>216</v>
      </c>
      <c r="J16" s="34">
        <v>1</v>
      </c>
      <c r="K16" s="35">
        <f t="shared" si="0"/>
        <v>1</v>
      </c>
      <c r="L16" s="36"/>
      <c r="M16" s="91">
        <v>7</v>
      </c>
      <c r="N16" s="68">
        <v>1</v>
      </c>
      <c r="O16" s="64">
        <v>1</v>
      </c>
      <c r="P16" s="68"/>
      <c r="Q16" s="91"/>
      <c r="R16" s="76"/>
      <c r="S16" s="64"/>
      <c r="T16" s="77"/>
      <c r="U16" s="64"/>
      <c r="V16" s="77"/>
      <c r="W16" s="38"/>
      <c r="X16" s="39"/>
      <c r="Y16" s="21"/>
      <c r="Z16" s="21"/>
      <c r="AA16" s="98" t="s">
        <v>189</v>
      </c>
      <c r="AB16" s="69" t="s">
        <v>190</v>
      </c>
    </row>
    <row r="17" spans="1:28" s="49" customFormat="1" ht="38.25" x14ac:dyDescent="0.25">
      <c r="A17" s="31">
        <v>3</v>
      </c>
      <c r="B17" s="32" t="s">
        <v>48</v>
      </c>
      <c r="C17" s="32">
        <v>4</v>
      </c>
      <c r="D17" s="32" t="s">
        <v>49</v>
      </c>
      <c r="E17" s="33"/>
      <c r="F17" s="81" t="s">
        <v>151</v>
      </c>
      <c r="G17" s="41" t="s">
        <v>324</v>
      </c>
      <c r="H17" s="81" t="s">
        <v>153</v>
      </c>
      <c r="I17" s="81" t="s">
        <v>216</v>
      </c>
      <c r="J17" s="34">
        <v>1</v>
      </c>
      <c r="K17" s="35">
        <f t="shared" si="0"/>
        <v>1</v>
      </c>
      <c r="L17" s="36"/>
      <c r="M17" s="91">
        <v>7</v>
      </c>
      <c r="N17" s="76">
        <v>1</v>
      </c>
      <c r="O17" s="64">
        <v>1</v>
      </c>
      <c r="P17" s="68"/>
      <c r="Q17" s="91"/>
      <c r="R17" s="92"/>
      <c r="S17" s="64"/>
      <c r="T17" s="77"/>
      <c r="U17" s="64"/>
      <c r="V17" s="77"/>
      <c r="W17" s="38"/>
      <c r="X17" s="39"/>
      <c r="Y17" s="21"/>
      <c r="Z17" s="21"/>
      <c r="AA17" s="86" t="s">
        <v>159</v>
      </c>
      <c r="AB17" s="69" t="s">
        <v>158</v>
      </c>
    </row>
    <row r="18" spans="1:28" s="49" customFormat="1" ht="25.5" x14ac:dyDescent="0.25">
      <c r="A18" s="31">
        <v>4</v>
      </c>
      <c r="B18" s="32" t="s">
        <v>48</v>
      </c>
      <c r="C18" s="32">
        <v>5</v>
      </c>
      <c r="D18" s="32" t="s">
        <v>50</v>
      </c>
      <c r="E18" s="33"/>
      <c r="F18" s="81" t="s">
        <v>151</v>
      </c>
      <c r="G18" s="41" t="s">
        <v>325</v>
      </c>
      <c r="H18" s="81" t="s">
        <v>152</v>
      </c>
      <c r="I18" s="32"/>
      <c r="J18" s="34">
        <v>1</v>
      </c>
      <c r="K18" s="35">
        <f t="shared" si="0"/>
        <v>1</v>
      </c>
      <c r="L18" s="36"/>
      <c r="M18" s="91">
        <v>8</v>
      </c>
      <c r="N18" s="68">
        <v>1</v>
      </c>
      <c r="O18" s="64">
        <v>1</v>
      </c>
      <c r="P18" s="68"/>
      <c r="Q18" s="91"/>
      <c r="R18" s="92"/>
      <c r="S18" s="64"/>
      <c r="T18" s="77"/>
      <c r="U18" s="64"/>
      <c r="V18" s="77"/>
      <c r="W18" s="38"/>
      <c r="X18" s="39"/>
      <c r="Y18" s="21"/>
      <c r="Z18" s="21"/>
      <c r="AA18" s="86" t="s">
        <v>214</v>
      </c>
      <c r="AB18" s="69" t="s">
        <v>215</v>
      </c>
    </row>
    <row r="19" spans="1:28" s="49" customFormat="1" ht="38.25" x14ac:dyDescent="0.25">
      <c r="A19" s="31">
        <v>5</v>
      </c>
      <c r="B19" s="32" t="s">
        <v>48</v>
      </c>
      <c r="C19" s="32">
        <v>6</v>
      </c>
      <c r="D19" s="32" t="s">
        <v>53</v>
      </c>
      <c r="E19" s="33"/>
      <c r="F19" s="81" t="s">
        <v>151</v>
      </c>
      <c r="G19" s="41" t="s">
        <v>324</v>
      </c>
      <c r="H19" s="81" t="s">
        <v>152</v>
      </c>
      <c r="I19" s="81" t="s">
        <v>216</v>
      </c>
      <c r="J19" s="34">
        <v>1</v>
      </c>
      <c r="K19" s="35">
        <f t="shared" si="0"/>
        <v>1</v>
      </c>
      <c r="L19" s="36"/>
      <c r="M19" s="91">
        <v>7</v>
      </c>
      <c r="N19" s="76">
        <v>1</v>
      </c>
      <c r="O19" s="64">
        <v>1</v>
      </c>
      <c r="P19" s="76"/>
      <c r="Q19" s="91"/>
      <c r="R19" s="92"/>
      <c r="S19" s="64"/>
      <c r="T19" s="77"/>
      <c r="U19" s="64"/>
      <c r="V19" s="77"/>
      <c r="W19" s="38"/>
      <c r="X19" s="39"/>
      <c r="Y19" s="21"/>
      <c r="Z19" s="21"/>
      <c r="AA19" s="86" t="s">
        <v>159</v>
      </c>
      <c r="AB19" s="69" t="s">
        <v>158</v>
      </c>
    </row>
    <row r="20" spans="1:28" s="49" customFormat="1" ht="51" x14ac:dyDescent="0.25">
      <c r="A20" s="31">
        <v>6</v>
      </c>
      <c r="B20" s="32" t="s">
        <v>48</v>
      </c>
      <c r="C20" s="81" t="s">
        <v>146</v>
      </c>
      <c r="D20" s="81" t="s">
        <v>147</v>
      </c>
      <c r="E20" s="33"/>
      <c r="F20" s="81" t="s">
        <v>151</v>
      </c>
      <c r="G20" s="41" t="s">
        <v>326</v>
      </c>
      <c r="H20" s="81" t="s">
        <v>169</v>
      </c>
      <c r="I20" s="81" t="s">
        <v>242</v>
      </c>
      <c r="J20" s="34">
        <v>1</v>
      </c>
      <c r="K20" s="35">
        <f t="shared" si="0"/>
        <v>1</v>
      </c>
      <c r="L20" s="36"/>
      <c r="M20" s="91">
        <v>10</v>
      </c>
      <c r="N20" s="76">
        <v>1</v>
      </c>
      <c r="O20" s="64">
        <v>1</v>
      </c>
      <c r="P20" s="68"/>
      <c r="Q20" s="91"/>
      <c r="R20" s="76"/>
      <c r="S20" s="64"/>
      <c r="T20" s="77"/>
      <c r="U20" s="64"/>
      <c r="V20" s="77"/>
      <c r="W20" s="38"/>
      <c r="X20" s="39"/>
      <c r="Y20" s="21"/>
      <c r="Z20" s="21"/>
      <c r="AA20" s="86" t="s">
        <v>161</v>
      </c>
      <c r="AB20" s="69" t="s">
        <v>160</v>
      </c>
    </row>
    <row r="21" spans="1:28" s="30" customFormat="1" ht="18.75" x14ac:dyDescent="0.25">
      <c r="A21" s="27"/>
      <c r="B21" s="27" t="s">
        <v>143</v>
      </c>
      <c r="C21" s="28"/>
      <c r="D21" s="28"/>
      <c r="E21" s="28"/>
      <c r="F21" s="28"/>
      <c r="G21" s="28"/>
      <c r="H21" s="28"/>
      <c r="I21" s="28"/>
      <c r="J21" s="28"/>
      <c r="K21" s="28"/>
      <c r="L21" s="28"/>
      <c r="M21" s="88"/>
      <c r="N21" s="28"/>
      <c r="O21" s="28"/>
      <c r="P21" s="28"/>
      <c r="Q21" s="88"/>
      <c r="R21" s="28"/>
      <c r="S21" s="28"/>
      <c r="T21" s="28"/>
      <c r="U21" s="28"/>
      <c r="V21" s="28"/>
      <c r="W21" s="29"/>
      <c r="X21" s="40"/>
      <c r="Y21" s="21"/>
      <c r="Z21" s="21"/>
      <c r="AA21" s="86" t="s">
        <v>163</v>
      </c>
      <c r="AB21" s="69" t="s">
        <v>162</v>
      </c>
    </row>
    <row r="22" spans="1:28" s="49" customFormat="1" ht="38.25" x14ac:dyDescent="0.25">
      <c r="A22" s="31"/>
      <c r="B22" s="32" t="s">
        <v>48</v>
      </c>
      <c r="C22" s="80" t="s">
        <v>55</v>
      </c>
      <c r="D22" s="80" t="s">
        <v>191</v>
      </c>
      <c r="E22" s="74"/>
      <c r="F22" s="73"/>
      <c r="G22" s="41" t="s">
        <v>327</v>
      </c>
      <c r="H22" s="104"/>
      <c r="I22" s="32"/>
      <c r="J22" s="34">
        <v>0</v>
      </c>
      <c r="K22" s="35" t="str">
        <f t="shared" ref="K22:K36" si="1">IF(COUNT(N22,P22,R22,T22,V22)&gt;0,SUM(N22,P22,R22,T22,V22)/COUNT(N22,P22,R22,T22,V22),"")</f>
        <v/>
      </c>
      <c r="L22" s="36"/>
      <c r="M22" s="91">
        <v>1</v>
      </c>
      <c r="N22" s="71"/>
      <c r="O22" s="64">
        <v>1</v>
      </c>
      <c r="P22" s="68"/>
      <c r="Q22" s="91"/>
      <c r="R22" s="68"/>
      <c r="S22" s="64"/>
      <c r="T22" s="68"/>
      <c r="U22" s="64"/>
      <c r="V22" s="68"/>
      <c r="W22" s="38"/>
      <c r="X22" s="42"/>
      <c r="Y22" s="21"/>
      <c r="Z22" s="21"/>
      <c r="AA22" s="86" t="s">
        <v>165</v>
      </c>
      <c r="AB22" s="87" t="s">
        <v>166</v>
      </c>
    </row>
    <row r="23" spans="1:28" s="49" customFormat="1" ht="38.25" x14ac:dyDescent="0.25">
      <c r="A23" s="31">
        <v>7</v>
      </c>
      <c r="B23" s="32" t="s">
        <v>48</v>
      </c>
      <c r="C23" s="32" t="s">
        <v>69</v>
      </c>
      <c r="D23" s="73" t="s">
        <v>72</v>
      </c>
      <c r="E23" s="74"/>
      <c r="F23" s="73" t="s">
        <v>126</v>
      </c>
      <c r="G23" s="41" t="s">
        <v>328</v>
      </c>
      <c r="H23" s="104" t="s">
        <v>225</v>
      </c>
      <c r="I23" s="32"/>
      <c r="J23" s="34">
        <v>1</v>
      </c>
      <c r="K23" s="35">
        <f>IF(COUNT(N23,P23,R23,T23,V23)&gt;0,SUM(N23,P23,R23,T23,V23)/COUNT(N23,P23,R23,T23,V23),"")</f>
        <v>1</v>
      </c>
      <c r="L23" s="36"/>
      <c r="M23" s="91">
        <v>3</v>
      </c>
      <c r="N23" s="75">
        <v>1</v>
      </c>
      <c r="O23" s="64"/>
      <c r="P23" s="75"/>
      <c r="Q23" s="91"/>
      <c r="R23" s="76"/>
      <c r="S23" s="64"/>
      <c r="T23" s="77"/>
      <c r="U23" s="64"/>
      <c r="V23" s="77"/>
      <c r="W23" s="38"/>
      <c r="X23" s="42"/>
      <c r="Y23" s="21"/>
      <c r="Z23" s="21"/>
      <c r="AA23" s="86" t="s">
        <v>167</v>
      </c>
      <c r="AB23" s="87" t="s">
        <v>164</v>
      </c>
    </row>
    <row r="24" spans="1:28" s="49" customFormat="1" ht="25.5" x14ac:dyDescent="0.25">
      <c r="A24" s="82"/>
      <c r="B24" s="32" t="s">
        <v>48</v>
      </c>
      <c r="C24" s="80" t="s">
        <v>70</v>
      </c>
      <c r="D24" s="80" t="s">
        <v>71</v>
      </c>
      <c r="E24" s="74"/>
      <c r="F24" s="73"/>
      <c r="G24" s="41" t="s">
        <v>327</v>
      </c>
      <c r="H24" s="104"/>
      <c r="I24" s="32"/>
      <c r="J24" s="34">
        <v>0</v>
      </c>
      <c r="K24" s="35" t="str">
        <f t="shared" si="1"/>
        <v/>
      </c>
      <c r="L24" s="36"/>
      <c r="M24" s="91">
        <v>1</v>
      </c>
      <c r="N24" s="71"/>
      <c r="O24" s="64"/>
      <c r="P24" s="71"/>
      <c r="Q24" s="91"/>
      <c r="R24" s="71"/>
      <c r="S24" s="64"/>
      <c r="T24" s="77"/>
      <c r="U24" s="64"/>
      <c r="V24" s="77"/>
      <c r="W24" s="38"/>
      <c r="X24" s="42"/>
      <c r="Y24" s="21"/>
      <c r="Z24" s="21"/>
      <c r="AA24" s="21"/>
      <c r="AB24" s="21"/>
    </row>
    <row r="25" spans="1:28" s="49" customFormat="1" ht="178.5" x14ac:dyDescent="0.25">
      <c r="A25" s="31">
        <v>8</v>
      </c>
      <c r="B25" s="32" t="s">
        <v>48</v>
      </c>
      <c r="C25" s="32" t="s">
        <v>79</v>
      </c>
      <c r="D25" s="73" t="s">
        <v>78</v>
      </c>
      <c r="E25" s="74"/>
      <c r="F25" s="85" t="s">
        <v>155</v>
      </c>
      <c r="G25" s="41" t="s">
        <v>326</v>
      </c>
      <c r="H25" s="104" t="s">
        <v>289</v>
      </c>
      <c r="I25" s="104" t="s">
        <v>237</v>
      </c>
      <c r="J25" s="34">
        <v>0</v>
      </c>
      <c r="K25" s="35">
        <f t="shared" si="1"/>
        <v>1</v>
      </c>
      <c r="L25" s="36"/>
      <c r="M25" s="91">
        <v>10</v>
      </c>
      <c r="N25" s="76">
        <v>1</v>
      </c>
      <c r="O25" s="64"/>
      <c r="P25" s="71"/>
      <c r="Q25" s="91"/>
      <c r="R25" s="76"/>
      <c r="S25" s="64"/>
      <c r="T25" s="93"/>
      <c r="U25" s="64"/>
      <c r="V25" s="93"/>
      <c r="W25" s="38"/>
      <c r="X25" s="42"/>
      <c r="Y25" s="21"/>
      <c r="Z25" s="21"/>
      <c r="AA25" s="21"/>
      <c r="AB25" s="21"/>
    </row>
    <row r="26" spans="1:28" s="49" customFormat="1" ht="140.25" x14ac:dyDescent="0.25">
      <c r="A26" s="31">
        <v>9</v>
      </c>
      <c r="B26" s="32" t="s">
        <v>48</v>
      </c>
      <c r="C26" s="32" t="s">
        <v>80</v>
      </c>
      <c r="D26" s="73" t="s">
        <v>81</v>
      </c>
      <c r="E26" s="74"/>
      <c r="F26" s="85" t="s">
        <v>155</v>
      </c>
      <c r="G26" s="41" t="s">
        <v>326</v>
      </c>
      <c r="H26" s="104" t="s">
        <v>290</v>
      </c>
      <c r="I26" s="104" t="s">
        <v>237</v>
      </c>
      <c r="J26" s="34">
        <v>3</v>
      </c>
      <c r="K26" s="35">
        <f t="shared" si="1"/>
        <v>1</v>
      </c>
      <c r="L26" s="36"/>
      <c r="M26" s="91">
        <v>10</v>
      </c>
      <c r="N26" s="93">
        <v>1</v>
      </c>
      <c r="O26" s="64"/>
      <c r="P26" s="71"/>
      <c r="Q26" s="91"/>
      <c r="R26" s="76"/>
      <c r="S26" s="64"/>
      <c r="T26" s="93"/>
      <c r="U26" s="64"/>
      <c r="V26" s="93"/>
      <c r="W26" s="38"/>
      <c r="X26" s="42"/>
      <c r="Y26" s="21"/>
      <c r="Z26" s="21"/>
      <c r="AA26" s="21"/>
      <c r="AB26" s="21"/>
    </row>
    <row r="27" spans="1:28" s="49" customFormat="1" ht="51" x14ac:dyDescent="0.25">
      <c r="A27" s="82">
        <v>98</v>
      </c>
      <c r="B27" s="81" t="s">
        <v>48</v>
      </c>
      <c r="C27" s="81" t="s">
        <v>170</v>
      </c>
      <c r="D27" s="85" t="s">
        <v>171</v>
      </c>
      <c r="E27" s="74"/>
      <c r="F27" s="85" t="s">
        <v>156</v>
      </c>
      <c r="G27" s="41" t="s">
        <v>327</v>
      </c>
      <c r="H27" s="104" t="s">
        <v>205</v>
      </c>
      <c r="I27" s="104"/>
      <c r="J27" s="34">
        <v>0</v>
      </c>
      <c r="K27" s="35" t="str">
        <f t="shared" si="1"/>
        <v/>
      </c>
      <c r="L27" s="36"/>
      <c r="M27" s="91">
        <v>10</v>
      </c>
      <c r="N27" s="94"/>
      <c r="O27" s="64"/>
      <c r="P27" s="94"/>
      <c r="Q27" s="91"/>
      <c r="R27" s="94"/>
      <c r="S27" s="64"/>
      <c r="T27" s="94"/>
      <c r="U27" s="64"/>
      <c r="V27" s="94"/>
      <c r="W27" s="38"/>
      <c r="X27" s="42"/>
      <c r="Y27" s="86"/>
      <c r="Z27" s="86"/>
      <c r="AA27" s="86"/>
      <c r="AB27" s="86"/>
    </row>
    <row r="28" spans="1:28" s="49" customFormat="1" ht="59.45" customHeight="1" x14ac:dyDescent="0.25">
      <c r="A28" s="82">
        <v>108</v>
      </c>
      <c r="B28" s="32" t="s">
        <v>48</v>
      </c>
      <c r="C28" s="83" t="s">
        <v>73</v>
      </c>
      <c r="D28" s="83" t="s">
        <v>68</v>
      </c>
      <c r="E28" s="74" t="s">
        <v>195</v>
      </c>
      <c r="F28" s="85" t="s">
        <v>154</v>
      </c>
      <c r="G28" s="41" t="s">
        <v>329</v>
      </c>
      <c r="H28" s="104" t="s">
        <v>206</v>
      </c>
      <c r="I28" s="104" t="s">
        <v>118</v>
      </c>
      <c r="J28" s="34">
        <v>1</v>
      </c>
      <c r="K28" s="35">
        <f t="shared" si="1"/>
        <v>1</v>
      </c>
      <c r="L28" s="36"/>
      <c r="M28" s="91">
        <v>5</v>
      </c>
      <c r="N28" s="71">
        <v>1</v>
      </c>
      <c r="O28" s="64"/>
      <c r="P28" s="71"/>
      <c r="Q28" s="91"/>
      <c r="R28" s="71"/>
      <c r="S28" s="64"/>
      <c r="T28" s="77"/>
      <c r="U28" s="64"/>
      <c r="V28" s="77"/>
      <c r="W28" s="38"/>
      <c r="X28" s="42"/>
      <c r="Y28" s="21"/>
      <c r="Z28" s="21"/>
      <c r="AA28" s="21"/>
      <c r="AB28" s="21"/>
    </row>
    <row r="29" spans="1:28" s="49" customFormat="1" ht="63.75" outlineLevel="1" x14ac:dyDescent="0.25">
      <c r="A29" s="31">
        <v>10</v>
      </c>
      <c r="B29" s="32" t="s">
        <v>48</v>
      </c>
      <c r="C29" s="32" t="s">
        <v>74</v>
      </c>
      <c r="D29" s="73" t="s">
        <v>76</v>
      </c>
      <c r="E29" s="73"/>
      <c r="F29" s="85" t="s">
        <v>202</v>
      </c>
      <c r="G29" s="41" t="s">
        <v>327</v>
      </c>
      <c r="H29" s="104" t="s">
        <v>207</v>
      </c>
      <c r="I29" s="104" t="s">
        <v>203</v>
      </c>
      <c r="J29" s="34">
        <v>0</v>
      </c>
      <c r="K29" s="35" t="str">
        <f t="shared" si="1"/>
        <v/>
      </c>
      <c r="L29" s="36"/>
      <c r="M29" s="91">
        <v>9</v>
      </c>
      <c r="N29" s="71"/>
      <c r="O29" s="64"/>
      <c r="P29" s="71"/>
      <c r="Q29" s="91"/>
      <c r="R29" s="71"/>
      <c r="S29" s="64"/>
      <c r="T29" s="77"/>
      <c r="U29" s="64"/>
      <c r="V29" s="77"/>
      <c r="W29" s="38"/>
      <c r="X29" s="42"/>
      <c r="Y29" s="21"/>
      <c r="Z29" s="21"/>
      <c r="AA29" s="21"/>
      <c r="AB29" s="21"/>
    </row>
    <row r="30" spans="1:28" s="49" customFormat="1" ht="76.5" outlineLevel="1" x14ac:dyDescent="0.25">
      <c r="A30" s="31">
        <v>14</v>
      </c>
      <c r="B30" s="32" t="s">
        <v>48</v>
      </c>
      <c r="C30" s="32" t="s">
        <v>75</v>
      </c>
      <c r="D30" s="73" t="s">
        <v>77</v>
      </c>
      <c r="E30" s="74"/>
      <c r="F30" s="73" t="s">
        <v>125</v>
      </c>
      <c r="G30" s="41" t="s">
        <v>329</v>
      </c>
      <c r="H30" s="104" t="s">
        <v>226</v>
      </c>
      <c r="I30" s="104" t="s">
        <v>211</v>
      </c>
      <c r="J30" s="34">
        <v>3</v>
      </c>
      <c r="K30" s="35">
        <f>IF(COUNT(N30,P30,R30,T30,V30)&gt;0,SUM(N30,P30,R30,T30,V30)/COUNT(N30,P30,R30,T30,V30),"")</f>
        <v>1</v>
      </c>
      <c r="L30" s="36"/>
      <c r="M30" s="91">
        <v>5</v>
      </c>
      <c r="N30" s="71">
        <v>1</v>
      </c>
      <c r="O30" s="64"/>
      <c r="P30" s="71"/>
      <c r="Q30" s="91"/>
      <c r="R30" s="77"/>
      <c r="S30" s="64"/>
      <c r="T30" s="77"/>
      <c r="U30" s="64"/>
      <c r="V30" s="77"/>
      <c r="W30" s="38"/>
      <c r="X30" s="42"/>
      <c r="Y30" s="21"/>
      <c r="Z30" s="21"/>
      <c r="AA30" s="21"/>
      <c r="AB30" s="21"/>
    </row>
    <row r="31" spans="1:28" s="49" customFormat="1" ht="42.75" customHeight="1" outlineLevel="1" x14ac:dyDescent="0.25">
      <c r="A31" s="82">
        <v>99</v>
      </c>
      <c r="B31" s="81" t="s">
        <v>48</v>
      </c>
      <c r="C31" s="81" t="s">
        <v>172</v>
      </c>
      <c r="D31" s="85" t="s">
        <v>173</v>
      </c>
      <c r="E31" s="74"/>
      <c r="F31" s="85" t="s">
        <v>125</v>
      </c>
      <c r="G31" s="41" t="s">
        <v>327</v>
      </c>
      <c r="H31" s="104" t="s">
        <v>201</v>
      </c>
      <c r="I31" s="104" t="s">
        <v>203</v>
      </c>
      <c r="J31" s="34">
        <v>0</v>
      </c>
      <c r="K31" s="35" t="str">
        <f>IF(COUNT(N31,P31,R31,T31,V31)&gt;0,SUM(N31,P31,R31,T31,V31)/COUNT(N31,P31,R31,T31,V31),"")</f>
        <v/>
      </c>
      <c r="L31" s="36"/>
      <c r="M31" s="91">
        <v>9</v>
      </c>
      <c r="N31" s="94"/>
      <c r="O31" s="64"/>
      <c r="P31" s="94"/>
      <c r="Q31" s="91"/>
      <c r="R31" s="94"/>
      <c r="S31" s="64"/>
      <c r="T31" s="94"/>
      <c r="U31" s="64"/>
      <c r="V31" s="94"/>
      <c r="W31" s="38"/>
      <c r="X31" s="42"/>
      <c r="Y31" s="86"/>
      <c r="Z31" s="86"/>
      <c r="AA31" s="86"/>
      <c r="AB31" s="86"/>
    </row>
    <row r="32" spans="1:28" s="49" customFormat="1" ht="59.45" customHeight="1" x14ac:dyDescent="0.25">
      <c r="A32" s="82">
        <v>113</v>
      </c>
      <c r="B32" s="81" t="s">
        <v>48</v>
      </c>
      <c r="C32" s="83" t="s">
        <v>73</v>
      </c>
      <c r="D32" s="83" t="s">
        <v>244</v>
      </c>
      <c r="E32" s="74"/>
      <c r="F32" s="85"/>
      <c r="G32" s="41" t="s">
        <v>326</v>
      </c>
      <c r="H32" s="104" t="s">
        <v>245</v>
      </c>
      <c r="I32" s="104" t="s">
        <v>118</v>
      </c>
      <c r="J32" s="34">
        <v>4</v>
      </c>
      <c r="K32" s="35">
        <f>IF(COUNT(N32,P32,R32,T32,V32)&gt;0,SUM(N32,P32,R32,T32,V32)/COUNT(N32,P32,R32,T32,V32),"")</f>
        <v>1</v>
      </c>
      <c r="L32" s="36"/>
      <c r="M32" s="91">
        <v>10</v>
      </c>
      <c r="N32" s="109">
        <v>1</v>
      </c>
      <c r="O32" s="64"/>
      <c r="P32" s="109"/>
      <c r="Q32" s="91"/>
      <c r="R32" s="109"/>
      <c r="S32" s="64"/>
      <c r="T32" s="109"/>
      <c r="U32" s="64"/>
      <c r="V32" s="109"/>
      <c r="W32" s="38"/>
      <c r="X32" s="42"/>
      <c r="Y32" s="86"/>
      <c r="Z32" s="86"/>
      <c r="AA32" s="86"/>
      <c r="AB32" s="86"/>
    </row>
    <row r="33" spans="1:28" s="49" customFormat="1" ht="42" customHeight="1" x14ac:dyDescent="0.25">
      <c r="A33" s="31">
        <v>18</v>
      </c>
      <c r="B33" s="32" t="s">
        <v>48</v>
      </c>
      <c r="C33" s="78" t="s">
        <v>82</v>
      </c>
      <c r="D33" s="78" t="s">
        <v>84</v>
      </c>
      <c r="E33" s="74"/>
      <c r="F33" s="73"/>
      <c r="G33" s="41" t="s">
        <v>325</v>
      </c>
      <c r="H33" s="104" t="s">
        <v>222</v>
      </c>
      <c r="I33" s="32" t="s">
        <v>223</v>
      </c>
      <c r="J33" s="34">
        <v>4</v>
      </c>
      <c r="K33" s="35">
        <f t="shared" si="1"/>
        <v>1</v>
      </c>
      <c r="L33" s="36"/>
      <c r="M33" s="91">
        <v>8</v>
      </c>
      <c r="N33" s="75">
        <v>1</v>
      </c>
      <c r="O33" s="64"/>
      <c r="P33" s="71"/>
      <c r="Q33" s="91"/>
      <c r="R33" s="77"/>
      <c r="S33" s="64"/>
      <c r="T33" s="77"/>
      <c r="U33" s="64"/>
      <c r="V33" s="77"/>
      <c r="W33" s="38"/>
      <c r="X33" s="42"/>
      <c r="Y33" s="21"/>
      <c r="Z33" s="21"/>
      <c r="AA33" s="21"/>
      <c r="AB33" s="21"/>
    </row>
    <row r="34" spans="1:28" s="49" customFormat="1" ht="39" customHeight="1" x14ac:dyDescent="0.25">
      <c r="A34" s="31">
        <v>19</v>
      </c>
      <c r="B34" s="32" t="s">
        <v>48</v>
      </c>
      <c r="C34" s="78" t="s">
        <v>86</v>
      </c>
      <c r="D34" s="78" t="s">
        <v>85</v>
      </c>
      <c r="E34" s="74"/>
      <c r="F34" s="73"/>
      <c r="G34" s="41" t="s">
        <v>330</v>
      </c>
      <c r="H34" s="104"/>
      <c r="I34" s="32" t="s">
        <v>139</v>
      </c>
      <c r="J34" s="34">
        <v>4</v>
      </c>
      <c r="K34" s="35">
        <f t="shared" si="1"/>
        <v>0</v>
      </c>
      <c r="L34" s="36"/>
      <c r="M34" s="91">
        <v>16</v>
      </c>
      <c r="N34" s="75">
        <v>0</v>
      </c>
      <c r="O34" s="64"/>
      <c r="P34" s="71"/>
      <c r="Q34" s="91"/>
      <c r="R34" s="77"/>
      <c r="S34" s="64"/>
      <c r="T34" s="77"/>
      <c r="U34" s="64"/>
      <c r="V34" s="77"/>
      <c r="W34" s="38"/>
      <c r="X34" s="42"/>
      <c r="Y34" s="21"/>
      <c r="Z34" s="21"/>
      <c r="AA34" s="21"/>
      <c r="AB34" s="21"/>
    </row>
    <row r="35" spans="1:28" s="49" customFormat="1" ht="41.25" customHeight="1" x14ac:dyDescent="0.25">
      <c r="A35" s="31">
        <v>20</v>
      </c>
      <c r="B35" s="32" t="s">
        <v>48</v>
      </c>
      <c r="C35" s="78" t="s">
        <v>66</v>
      </c>
      <c r="D35" s="78" t="s">
        <v>83</v>
      </c>
      <c r="E35" s="74"/>
      <c r="F35" s="73"/>
      <c r="G35" s="41" t="s">
        <v>330</v>
      </c>
      <c r="H35" s="104"/>
      <c r="I35" s="32" t="s">
        <v>139</v>
      </c>
      <c r="J35" s="34">
        <v>4</v>
      </c>
      <c r="K35" s="35">
        <f t="shared" si="1"/>
        <v>0</v>
      </c>
      <c r="L35" s="36"/>
      <c r="M35" s="91">
        <v>16</v>
      </c>
      <c r="N35" s="75">
        <v>0</v>
      </c>
      <c r="O35" s="64"/>
      <c r="P35" s="71"/>
      <c r="Q35" s="91"/>
      <c r="R35" s="77"/>
      <c r="S35" s="64"/>
      <c r="T35" s="77"/>
      <c r="U35" s="64"/>
      <c r="V35" s="77"/>
      <c r="W35" s="38"/>
      <c r="X35" s="42"/>
      <c r="Y35" s="21"/>
      <c r="Z35" s="21"/>
      <c r="AA35" s="21"/>
      <c r="AB35" s="21"/>
    </row>
    <row r="36" spans="1:28" s="49" customFormat="1" ht="42.75" customHeight="1" x14ac:dyDescent="0.25">
      <c r="A36" s="31">
        <v>21</v>
      </c>
      <c r="B36" s="32" t="s">
        <v>48</v>
      </c>
      <c r="C36" s="78" t="s">
        <v>65</v>
      </c>
      <c r="D36" s="78" t="s">
        <v>87</v>
      </c>
      <c r="E36" s="74"/>
      <c r="F36" s="73"/>
      <c r="G36" s="41" t="s">
        <v>331</v>
      </c>
      <c r="H36" s="104" t="s">
        <v>288</v>
      </c>
      <c r="I36" s="32" t="s">
        <v>234</v>
      </c>
      <c r="J36" s="34">
        <v>4</v>
      </c>
      <c r="K36" s="35">
        <f t="shared" si="1"/>
        <v>1</v>
      </c>
      <c r="L36" s="36"/>
      <c r="M36" s="91">
        <v>9</v>
      </c>
      <c r="N36" s="75">
        <v>1</v>
      </c>
      <c r="O36" s="64"/>
      <c r="P36" s="71"/>
      <c r="Q36" s="91"/>
      <c r="R36" s="77"/>
      <c r="S36" s="64"/>
      <c r="T36" s="77"/>
      <c r="U36" s="64"/>
      <c r="V36" s="77"/>
      <c r="W36" s="38"/>
      <c r="X36" s="42"/>
      <c r="Y36" s="21"/>
      <c r="Z36" s="21"/>
      <c r="AA36" s="21"/>
      <c r="AB36" s="21"/>
    </row>
    <row r="37" spans="1:28" s="49" customFormat="1" ht="51" x14ac:dyDescent="0.25">
      <c r="A37" s="31">
        <v>100</v>
      </c>
      <c r="B37" s="32" t="s">
        <v>48</v>
      </c>
      <c r="C37" s="84" t="s">
        <v>90</v>
      </c>
      <c r="D37" s="84" t="s">
        <v>88</v>
      </c>
      <c r="E37" s="74" t="s">
        <v>195</v>
      </c>
      <c r="F37" s="73"/>
      <c r="G37" s="41" t="s">
        <v>331</v>
      </c>
      <c r="H37" s="104" t="s">
        <v>235</v>
      </c>
      <c r="I37" s="104" t="s">
        <v>232</v>
      </c>
      <c r="J37" s="34">
        <v>1</v>
      </c>
      <c r="K37" s="35">
        <f t="shared" ref="K37:K64" si="2">IF(COUNT(N37,P37,R37,T37,V37)&gt;0,SUM(N37,P37,R37,T37,V37)/COUNT(N37,P37,R37,T37,V37),"")</f>
        <v>1</v>
      </c>
      <c r="L37" s="36"/>
      <c r="M37" s="91">
        <v>9</v>
      </c>
      <c r="N37" s="95">
        <v>1</v>
      </c>
      <c r="O37" s="64"/>
      <c r="P37" s="71"/>
      <c r="Q37" s="91"/>
      <c r="R37" s="71"/>
      <c r="S37" s="64"/>
      <c r="T37" s="71"/>
      <c r="U37" s="64"/>
      <c r="V37" s="71"/>
      <c r="W37" s="38"/>
      <c r="X37" s="42"/>
      <c r="Y37" s="21"/>
      <c r="Z37" s="21"/>
      <c r="AA37" s="21"/>
      <c r="AB37" s="21"/>
    </row>
    <row r="38" spans="1:28" s="49" customFormat="1" ht="42" customHeight="1" outlineLevel="1" x14ac:dyDescent="0.25">
      <c r="A38" s="31">
        <v>22</v>
      </c>
      <c r="B38" s="32" t="s">
        <v>48</v>
      </c>
      <c r="C38" s="32" t="s">
        <v>116</v>
      </c>
      <c r="D38" s="73" t="s">
        <v>76</v>
      </c>
      <c r="E38" s="73"/>
      <c r="F38" s="73"/>
      <c r="G38" s="41" t="s">
        <v>327</v>
      </c>
      <c r="H38" s="104" t="s">
        <v>197</v>
      </c>
      <c r="I38" s="104" t="s">
        <v>203</v>
      </c>
      <c r="J38" s="34">
        <v>0</v>
      </c>
      <c r="K38" s="35" t="str">
        <f t="shared" si="2"/>
        <v/>
      </c>
      <c r="L38" s="36"/>
      <c r="M38" s="91">
        <v>9</v>
      </c>
      <c r="N38" s="71"/>
      <c r="O38" s="64"/>
      <c r="P38" s="71"/>
      <c r="Q38" s="91"/>
      <c r="R38" s="77"/>
      <c r="S38" s="64"/>
      <c r="T38" s="77"/>
      <c r="U38" s="64"/>
      <c r="V38" s="77"/>
      <c r="W38" s="38"/>
      <c r="X38" s="42"/>
      <c r="Y38" s="21"/>
      <c r="Z38" s="21"/>
      <c r="AA38" s="21"/>
      <c r="AB38" s="21"/>
    </row>
    <row r="39" spans="1:28" s="49" customFormat="1" ht="129" customHeight="1" outlineLevel="1" x14ac:dyDescent="0.25">
      <c r="A39" s="31">
        <v>26</v>
      </c>
      <c r="B39" s="32" t="s">
        <v>48</v>
      </c>
      <c r="C39" s="32" t="s">
        <v>117</v>
      </c>
      <c r="D39" s="73" t="s">
        <v>77</v>
      </c>
      <c r="E39" s="74"/>
      <c r="F39" s="73"/>
      <c r="G39" s="41" t="s">
        <v>331</v>
      </c>
      <c r="H39" s="104" t="s">
        <v>236</v>
      </c>
      <c r="I39" s="104" t="s">
        <v>231</v>
      </c>
      <c r="J39" s="34">
        <v>3</v>
      </c>
      <c r="K39" s="35">
        <f t="shared" si="2"/>
        <v>1</v>
      </c>
      <c r="L39" s="36"/>
      <c r="M39" s="91">
        <v>9</v>
      </c>
      <c r="N39" s="71">
        <v>1</v>
      </c>
      <c r="O39" s="64"/>
      <c r="P39" s="71"/>
      <c r="Q39" s="91"/>
      <c r="R39" s="77"/>
      <c r="S39" s="64"/>
      <c r="T39" s="77"/>
      <c r="U39" s="64"/>
      <c r="V39" s="77"/>
      <c r="W39" s="38"/>
      <c r="X39" s="42"/>
      <c r="Y39" s="21"/>
      <c r="Z39" s="21"/>
      <c r="AA39" s="21"/>
      <c r="AB39" s="21"/>
    </row>
    <row r="40" spans="1:28" s="49" customFormat="1" ht="68.25" customHeight="1" x14ac:dyDescent="0.25">
      <c r="A40" s="31">
        <v>30</v>
      </c>
      <c r="B40" s="32" t="s">
        <v>48</v>
      </c>
      <c r="C40" s="78" t="s">
        <v>91</v>
      </c>
      <c r="D40" s="78" t="s">
        <v>318</v>
      </c>
      <c r="E40" s="74"/>
      <c r="F40" s="73"/>
      <c r="G40" s="41" t="s">
        <v>332</v>
      </c>
      <c r="H40" s="104" t="s">
        <v>312</v>
      </c>
      <c r="I40" s="104" t="s">
        <v>315</v>
      </c>
      <c r="J40" s="34">
        <v>4</v>
      </c>
      <c r="K40" s="35">
        <f t="shared" si="2"/>
        <v>1</v>
      </c>
      <c r="L40" s="36"/>
      <c r="M40" s="91">
        <v>14</v>
      </c>
      <c r="N40" s="71">
        <v>1</v>
      </c>
      <c r="O40" s="64"/>
      <c r="P40" s="71"/>
      <c r="Q40" s="91"/>
      <c r="R40" s="77"/>
      <c r="S40" s="64"/>
      <c r="T40" s="77"/>
      <c r="U40" s="64"/>
      <c r="V40" s="77"/>
      <c r="W40" s="38"/>
      <c r="X40" s="42"/>
      <c r="Y40" s="21"/>
      <c r="Z40" s="21"/>
      <c r="AA40" s="21"/>
      <c r="AB40" s="21"/>
    </row>
    <row r="41" spans="1:28" s="49" customFormat="1" ht="68.25" customHeight="1" x14ac:dyDescent="0.25">
      <c r="A41" s="82">
        <v>115</v>
      </c>
      <c r="B41" s="81" t="s">
        <v>48</v>
      </c>
      <c r="C41" s="78" t="s">
        <v>284</v>
      </c>
      <c r="D41" s="78" t="s">
        <v>285</v>
      </c>
      <c r="E41" s="74"/>
      <c r="F41" s="85"/>
      <c r="G41" s="41" t="s">
        <v>333</v>
      </c>
      <c r="H41" s="104" t="s">
        <v>297</v>
      </c>
      <c r="I41" s="104" t="s">
        <v>286</v>
      </c>
      <c r="J41" s="34">
        <v>4</v>
      </c>
      <c r="K41" s="35">
        <f>IF(COUNT(N41,P41,R41,T41,V41)&gt;0,SUM(N41,P41,R41,T41,V41)/COUNT(N41,P41,R41,T41,V41),"")</f>
        <v>1</v>
      </c>
      <c r="L41" s="36"/>
      <c r="M41" s="91">
        <v>12</v>
      </c>
      <c r="N41" s="111">
        <v>1</v>
      </c>
      <c r="O41" s="64"/>
      <c r="P41" s="111"/>
      <c r="Q41" s="91"/>
      <c r="R41" s="111"/>
      <c r="S41" s="64"/>
      <c r="T41" s="111"/>
      <c r="U41" s="64"/>
      <c r="V41" s="111"/>
      <c r="W41" s="38"/>
      <c r="X41" s="42"/>
      <c r="Y41" s="86"/>
      <c r="Z41" s="86"/>
      <c r="AA41" s="86"/>
      <c r="AB41" s="86"/>
    </row>
    <row r="42" spans="1:28" s="49" customFormat="1" ht="68.25" customHeight="1" x14ac:dyDescent="0.25">
      <c r="A42" s="82">
        <v>116</v>
      </c>
      <c r="B42" s="81" t="s">
        <v>48</v>
      </c>
      <c r="C42" s="78" t="s">
        <v>295</v>
      </c>
      <c r="D42" s="78" t="s">
        <v>296</v>
      </c>
      <c r="E42" s="74"/>
      <c r="F42" s="85"/>
      <c r="G42" s="41" t="s">
        <v>330</v>
      </c>
      <c r="H42" s="104" t="s">
        <v>298</v>
      </c>
      <c r="I42" s="104" t="s">
        <v>286</v>
      </c>
      <c r="J42" s="34">
        <v>4</v>
      </c>
      <c r="K42" s="35">
        <f>IF(COUNT(N42,P42,R42,T42,V42)&gt;0,SUM(N42,P42,R42,T42,V42)/COUNT(N42,P42,R42,T42,V42),"")</f>
        <v>0.5</v>
      </c>
      <c r="L42" s="36"/>
      <c r="M42" s="91">
        <v>16</v>
      </c>
      <c r="N42" s="111">
        <v>0.5</v>
      </c>
      <c r="O42" s="64"/>
      <c r="P42" s="111"/>
      <c r="Q42" s="91"/>
      <c r="R42" s="111"/>
      <c r="S42" s="64"/>
      <c r="T42" s="111"/>
      <c r="U42" s="64"/>
      <c r="V42" s="111"/>
      <c r="W42" s="38"/>
      <c r="X42" s="42"/>
      <c r="Y42" s="86"/>
      <c r="Z42" s="86"/>
      <c r="AA42" s="86"/>
      <c r="AB42" s="86"/>
    </row>
    <row r="43" spans="1:28" s="49" customFormat="1" ht="68.25" customHeight="1" x14ac:dyDescent="0.25">
      <c r="A43" s="82">
        <v>117</v>
      </c>
      <c r="B43" s="81" t="s">
        <v>48</v>
      </c>
      <c r="C43" s="78" t="s">
        <v>299</v>
      </c>
      <c r="D43" s="78" t="s">
        <v>300</v>
      </c>
      <c r="E43" s="74"/>
      <c r="F43" s="85"/>
      <c r="G43" s="41" t="s">
        <v>333</v>
      </c>
      <c r="H43" s="104" t="s">
        <v>297</v>
      </c>
      <c r="I43" s="104" t="s">
        <v>286</v>
      </c>
      <c r="J43" s="34">
        <v>4</v>
      </c>
      <c r="K43" s="35">
        <f>IF(COUNT(N43,P43,R43,T43,V43)&gt;0,SUM(N43,P43,R43,T43,V43)/COUNT(N43,P43,R43,T43,V43),"")</f>
        <v>1</v>
      </c>
      <c r="L43" s="36"/>
      <c r="M43" s="91">
        <v>12</v>
      </c>
      <c r="N43" s="111">
        <v>1</v>
      </c>
      <c r="O43" s="64"/>
      <c r="P43" s="111"/>
      <c r="Q43" s="91"/>
      <c r="R43" s="111"/>
      <c r="S43" s="64"/>
      <c r="T43" s="111"/>
      <c r="U43" s="64"/>
      <c r="V43" s="111"/>
      <c r="W43" s="38"/>
      <c r="X43" s="42"/>
      <c r="Y43" s="86"/>
      <c r="Z43" s="86"/>
      <c r="AA43" s="86"/>
      <c r="AB43" s="86"/>
    </row>
    <row r="44" spans="1:28" s="49" customFormat="1" ht="51" x14ac:dyDescent="0.25">
      <c r="A44" s="31">
        <v>102</v>
      </c>
      <c r="B44" s="32" t="s">
        <v>48</v>
      </c>
      <c r="C44" s="84" t="s">
        <v>92</v>
      </c>
      <c r="D44" s="84" t="s">
        <v>89</v>
      </c>
      <c r="E44" s="74" t="s">
        <v>195</v>
      </c>
      <c r="F44" s="73"/>
      <c r="G44" s="41" t="s">
        <v>334</v>
      </c>
      <c r="H44" s="104" t="s">
        <v>208</v>
      </c>
      <c r="I44" s="104" t="s">
        <v>119</v>
      </c>
      <c r="J44" s="34">
        <v>1</v>
      </c>
      <c r="K44" s="35">
        <f t="shared" si="2"/>
        <v>1</v>
      </c>
      <c r="L44" s="36"/>
      <c r="M44" s="91" t="s">
        <v>210</v>
      </c>
      <c r="N44" s="71">
        <v>1</v>
      </c>
      <c r="O44" s="64"/>
      <c r="P44" s="71"/>
      <c r="Q44" s="91"/>
      <c r="R44" s="71"/>
      <c r="S44" s="64"/>
      <c r="T44" s="71"/>
      <c r="U44" s="64"/>
      <c r="V44" s="71"/>
      <c r="W44" s="38"/>
      <c r="X44" s="42"/>
      <c r="Y44" s="21"/>
      <c r="Z44" s="21"/>
      <c r="AA44" s="21"/>
      <c r="AB44" s="21"/>
    </row>
    <row r="45" spans="1:28" s="49" customFormat="1" ht="39.75" customHeight="1" outlineLevel="1" x14ac:dyDescent="0.25">
      <c r="A45" s="31">
        <v>31</v>
      </c>
      <c r="B45" s="32" t="s">
        <v>48</v>
      </c>
      <c r="C45" s="32" t="s">
        <v>127</v>
      </c>
      <c r="D45" s="73" t="s">
        <v>76</v>
      </c>
      <c r="E45" s="73"/>
      <c r="F45" s="73"/>
      <c r="G45" s="41" t="s">
        <v>327</v>
      </c>
      <c r="H45" s="104" t="s">
        <v>197</v>
      </c>
      <c r="I45" s="104" t="s">
        <v>204</v>
      </c>
      <c r="J45" s="34">
        <v>0</v>
      </c>
      <c r="K45" s="35" t="str">
        <f t="shared" si="2"/>
        <v/>
      </c>
      <c r="L45" s="36"/>
      <c r="M45" s="91">
        <v>9</v>
      </c>
      <c r="N45" s="72"/>
      <c r="O45" s="64"/>
      <c r="P45" s="72"/>
      <c r="Q45" s="91"/>
      <c r="R45" s="77"/>
      <c r="S45" s="64"/>
      <c r="T45" s="77"/>
      <c r="U45" s="64"/>
      <c r="V45" s="77"/>
      <c r="W45" s="38"/>
      <c r="X45" s="42"/>
      <c r="Y45" s="21"/>
      <c r="Z45" s="21"/>
      <c r="AA45" s="21"/>
      <c r="AB45" s="21"/>
    </row>
    <row r="46" spans="1:28" s="49" customFormat="1" ht="40.5" customHeight="1" outlineLevel="1" x14ac:dyDescent="0.25">
      <c r="A46" s="31">
        <v>35</v>
      </c>
      <c r="B46" s="32" t="s">
        <v>48</v>
      </c>
      <c r="C46" s="32" t="s">
        <v>128</v>
      </c>
      <c r="D46" s="73" t="s">
        <v>77</v>
      </c>
      <c r="E46" s="74"/>
      <c r="F46" s="73"/>
      <c r="G46" s="41" t="s">
        <v>335</v>
      </c>
      <c r="H46" s="104" t="s">
        <v>287</v>
      </c>
      <c r="I46" s="104" t="s">
        <v>283</v>
      </c>
      <c r="J46" s="34">
        <v>3</v>
      </c>
      <c r="K46" s="35">
        <f t="shared" si="2"/>
        <v>1</v>
      </c>
      <c r="L46" s="36"/>
      <c r="M46" s="91">
        <v>11</v>
      </c>
      <c r="N46" s="72">
        <v>1</v>
      </c>
      <c r="O46" s="64"/>
      <c r="P46" s="72"/>
      <c r="Q46" s="91"/>
      <c r="R46" s="77"/>
      <c r="S46" s="64"/>
      <c r="T46" s="77"/>
      <c r="U46" s="64"/>
      <c r="V46" s="77"/>
      <c r="W46" s="38"/>
      <c r="X46" s="42"/>
      <c r="Y46" s="21"/>
      <c r="Z46" s="21"/>
      <c r="AA46" s="21"/>
      <c r="AB46" s="21"/>
    </row>
    <row r="47" spans="1:28" s="49" customFormat="1" ht="42" customHeight="1" x14ac:dyDescent="0.25">
      <c r="A47" s="31">
        <v>39</v>
      </c>
      <c r="B47" s="32" t="s">
        <v>48</v>
      </c>
      <c r="C47" s="78" t="s">
        <v>93</v>
      </c>
      <c r="D47" s="78" t="s">
        <v>303</v>
      </c>
      <c r="E47" s="74"/>
      <c r="F47" s="73"/>
      <c r="G47" s="41" t="s">
        <v>336</v>
      </c>
      <c r="H47" s="104" t="s">
        <v>305</v>
      </c>
      <c r="I47" s="104" t="s">
        <v>139</v>
      </c>
      <c r="J47" s="34">
        <v>4</v>
      </c>
      <c r="K47" s="35">
        <f t="shared" si="2"/>
        <v>1</v>
      </c>
      <c r="L47" s="36"/>
      <c r="M47" s="91">
        <v>13</v>
      </c>
      <c r="N47" s="75">
        <v>1</v>
      </c>
      <c r="O47" s="64"/>
      <c r="P47" s="71"/>
      <c r="Q47" s="91"/>
      <c r="R47" s="77"/>
      <c r="S47" s="64"/>
      <c r="T47" s="77"/>
      <c r="U47" s="64"/>
      <c r="V47" s="77"/>
      <c r="W47" s="38"/>
      <c r="X47" s="42"/>
      <c r="Y47" s="21"/>
      <c r="Z47" s="21"/>
      <c r="AA47" s="21"/>
      <c r="AB47" s="21"/>
    </row>
    <row r="48" spans="1:28" s="49" customFormat="1" ht="39.75" customHeight="1" x14ac:dyDescent="0.25">
      <c r="A48" s="31">
        <v>40</v>
      </c>
      <c r="B48" s="32" t="s">
        <v>48</v>
      </c>
      <c r="C48" s="78" t="s">
        <v>94</v>
      </c>
      <c r="D48" s="78" t="s">
        <v>304</v>
      </c>
      <c r="E48" s="74"/>
      <c r="F48" s="73"/>
      <c r="G48" s="41" t="s">
        <v>330</v>
      </c>
      <c r="H48" s="104" t="s">
        <v>316</v>
      </c>
      <c r="I48" s="32" t="s">
        <v>317</v>
      </c>
      <c r="J48" s="34">
        <v>4</v>
      </c>
      <c r="K48" s="35">
        <f t="shared" si="2"/>
        <v>0.9</v>
      </c>
      <c r="L48" s="36"/>
      <c r="M48" s="91">
        <v>16</v>
      </c>
      <c r="N48" s="75">
        <v>0.9</v>
      </c>
      <c r="O48" s="64"/>
      <c r="P48" s="71"/>
      <c r="Q48" s="91"/>
      <c r="R48" s="77"/>
      <c r="S48" s="64"/>
      <c r="T48" s="77"/>
      <c r="U48" s="64"/>
      <c r="V48" s="77"/>
      <c r="W48" s="38"/>
      <c r="X48" s="42"/>
      <c r="Y48" s="21"/>
      <c r="Z48" s="21"/>
      <c r="AA48" s="21"/>
      <c r="AB48" s="21"/>
    </row>
    <row r="49" spans="1:28" s="49" customFormat="1" ht="43.5" customHeight="1" x14ac:dyDescent="0.25">
      <c r="A49" s="31">
        <v>41</v>
      </c>
      <c r="B49" s="32" t="s">
        <v>48</v>
      </c>
      <c r="C49" s="78" t="s">
        <v>95</v>
      </c>
      <c r="D49" s="78" t="s">
        <v>99</v>
      </c>
      <c r="E49" s="74"/>
      <c r="F49" s="73"/>
      <c r="G49" s="41" t="s">
        <v>330</v>
      </c>
      <c r="H49" s="104"/>
      <c r="I49" s="32" t="s">
        <v>139</v>
      </c>
      <c r="J49" s="34">
        <v>4</v>
      </c>
      <c r="K49" s="35">
        <f t="shared" si="2"/>
        <v>0</v>
      </c>
      <c r="L49" s="36"/>
      <c r="M49" s="91">
        <v>16</v>
      </c>
      <c r="N49" s="75">
        <v>0</v>
      </c>
      <c r="O49" s="64"/>
      <c r="P49" s="71"/>
      <c r="Q49" s="91"/>
      <c r="R49" s="77"/>
      <c r="S49" s="64"/>
      <c r="T49" s="77"/>
      <c r="U49" s="64"/>
      <c r="V49" s="77"/>
      <c r="W49" s="38"/>
      <c r="X49" s="42"/>
      <c r="Y49" s="21"/>
      <c r="Z49" s="21"/>
      <c r="AA49" s="21"/>
      <c r="AB49" s="21"/>
    </row>
    <row r="50" spans="1:28" s="49" customFormat="1" ht="41.25" customHeight="1" x14ac:dyDescent="0.25">
      <c r="A50" s="31">
        <v>42</v>
      </c>
      <c r="B50" s="32" t="s">
        <v>48</v>
      </c>
      <c r="C50" s="78" t="s">
        <v>96</v>
      </c>
      <c r="D50" s="78" t="s">
        <v>100</v>
      </c>
      <c r="E50" s="74"/>
      <c r="F50" s="73"/>
      <c r="G50" s="41" t="s">
        <v>330</v>
      </c>
      <c r="H50" s="104"/>
      <c r="I50" s="32" t="s">
        <v>139</v>
      </c>
      <c r="J50" s="34">
        <v>4</v>
      </c>
      <c r="K50" s="35">
        <f t="shared" si="2"/>
        <v>0</v>
      </c>
      <c r="L50" s="36"/>
      <c r="M50" s="91">
        <v>16</v>
      </c>
      <c r="N50" s="75">
        <v>0</v>
      </c>
      <c r="O50" s="64"/>
      <c r="P50" s="71"/>
      <c r="Q50" s="91"/>
      <c r="R50" s="77"/>
      <c r="S50" s="64"/>
      <c r="T50" s="77"/>
      <c r="U50" s="64"/>
      <c r="V50" s="77"/>
      <c r="W50" s="38"/>
      <c r="X50" s="42"/>
      <c r="Y50" s="21"/>
      <c r="Z50" s="21"/>
      <c r="AA50" s="21"/>
      <c r="AB50" s="21"/>
    </row>
    <row r="51" spans="1:28" s="49" customFormat="1" ht="63.75" x14ac:dyDescent="0.25">
      <c r="A51" s="31">
        <v>101</v>
      </c>
      <c r="B51" s="32" t="s">
        <v>48</v>
      </c>
      <c r="C51" s="84" t="s">
        <v>97</v>
      </c>
      <c r="D51" s="84" t="s">
        <v>103</v>
      </c>
      <c r="E51" s="74" t="s">
        <v>195</v>
      </c>
      <c r="F51" s="73"/>
      <c r="G51" s="41" t="s">
        <v>326</v>
      </c>
      <c r="H51" s="104" t="s">
        <v>227</v>
      </c>
      <c r="I51" s="104" t="s">
        <v>240</v>
      </c>
      <c r="J51" s="34">
        <v>1</v>
      </c>
      <c r="K51" s="35">
        <f t="shared" si="2"/>
        <v>1</v>
      </c>
      <c r="L51" s="36"/>
      <c r="M51" s="91">
        <v>10</v>
      </c>
      <c r="N51" s="71">
        <v>1</v>
      </c>
      <c r="O51" s="64"/>
      <c r="P51" s="71"/>
      <c r="Q51" s="91"/>
      <c r="R51" s="71"/>
      <c r="S51" s="64"/>
      <c r="T51" s="71"/>
      <c r="U51" s="64"/>
      <c r="V51" s="71"/>
      <c r="W51" s="38"/>
      <c r="X51" s="42"/>
      <c r="Y51" s="21"/>
      <c r="Z51" s="21"/>
      <c r="AA51" s="21"/>
      <c r="AB51" s="21"/>
    </row>
    <row r="52" spans="1:28" s="49" customFormat="1" ht="42" customHeight="1" outlineLevel="1" x14ac:dyDescent="0.25">
      <c r="A52" s="31">
        <v>43</v>
      </c>
      <c r="B52" s="32" t="s">
        <v>48</v>
      </c>
      <c r="C52" s="32" t="s">
        <v>129</v>
      </c>
      <c r="D52" s="73" t="s">
        <v>76</v>
      </c>
      <c r="E52" s="73"/>
      <c r="F52" s="73"/>
      <c r="G52" s="41" t="s">
        <v>327</v>
      </c>
      <c r="H52" s="104" t="s">
        <v>197</v>
      </c>
      <c r="I52" s="104"/>
      <c r="J52" s="34">
        <v>0</v>
      </c>
      <c r="K52" s="35" t="str">
        <f t="shared" si="2"/>
        <v/>
      </c>
      <c r="L52" s="36"/>
      <c r="M52" s="91">
        <v>9</v>
      </c>
      <c r="N52" s="72"/>
      <c r="O52" s="64"/>
      <c r="P52" s="72"/>
      <c r="Q52" s="91"/>
      <c r="R52" s="77"/>
      <c r="S52" s="64"/>
      <c r="T52" s="77"/>
      <c r="U52" s="64"/>
      <c r="V52" s="77"/>
      <c r="W52" s="38"/>
      <c r="X52" s="42"/>
      <c r="Y52" s="21"/>
      <c r="Z52" s="21"/>
      <c r="AA52" s="21"/>
      <c r="AB52" s="21"/>
    </row>
    <row r="53" spans="1:28" s="49" customFormat="1" ht="39" customHeight="1" outlineLevel="1" x14ac:dyDescent="0.25">
      <c r="A53" s="31">
        <v>47</v>
      </c>
      <c r="B53" s="32" t="s">
        <v>48</v>
      </c>
      <c r="C53" s="32" t="s">
        <v>130</v>
      </c>
      <c r="D53" s="73" t="s">
        <v>77</v>
      </c>
      <c r="E53" s="74"/>
      <c r="F53" s="73"/>
      <c r="G53" s="41" t="s">
        <v>326</v>
      </c>
      <c r="H53" s="104" t="s">
        <v>197</v>
      </c>
      <c r="I53" s="104" t="s">
        <v>241</v>
      </c>
      <c r="J53" s="34">
        <v>3</v>
      </c>
      <c r="K53" s="35">
        <f t="shared" si="2"/>
        <v>1</v>
      </c>
      <c r="L53" s="36"/>
      <c r="M53" s="91">
        <v>10</v>
      </c>
      <c r="N53" s="72">
        <v>1</v>
      </c>
      <c r="O53" s="64"/>
      <c r="P53" s="72"/>
      <c r="Q53" s="91"/>
      <c r="R53" s="77"/>
      <c r="S53" s="64"/>
      <c r="T53" s="77"/>
      <c r="U53" s="64"/>
      <c r="V53" s="77"/>
      <c r="W53" s="38"/>
      <c r="X53" s="42"/>
      <c r="Y53" s="21"/>
      <c r="Z53" s="21"/>
      <c r="AA53" s="21"/>
      <c r="AB53" s="21"/>
    </row>
    <row r="54" spans="1:28" s="49" customFormat="1" ht="25.5" x14ac:dyDescent="0.25">
      <c r="A54" s="31">
        <v>103</v>
      </c>
      <c r="B54" s="32" t="s">
        <v>48</v>
      </c>
      <c r="C54" s="84" t="s">
        <v>98</v>
      </c>
      <c r="D54" s="84" t="s">
        <v>105</v>
      </c>
      <c r="E54" s="74" t="s">
        <v>195</v>
      </c>
      <c r="F54" s="73"/>
      <c r="G54" s="41" t="s">
        <v>329</v>
      </c>
      <c r="H54" s="104" t="s">
        <v>208</v>
      </c>
      <c r="I54" s="104" t="s">
        <v>119</v>
      </c>
      <c r="J54" s="34">
        <v>1</v>
      </c>
      <c r="K54" s="35">
        <f t="shared" si="2"/>
        <v>1</v>
      </c>
      <c r="L54" s="36"/>
      <c r="M54" s="91">
        <v>5</v>
      </c>
      <c r="N54" s="71">
        <v>1</v>
      </c>
      <c r="O54" s="64"/>
      <c r="P54" s="71"/>
      <c r="Q54" s="91"/>
      <c r="R54" s="71"/>
      <c r="S54" s="64"/>
      <c r="T54" s="71"/>
      <c r="U54" s="64"/>
      <c r="V54" s="71"/>
      <c r="W54" s="38"/>
      <c r="X54" s="42"/>
      <c r="Y54" s="21"/>
      <c r="Z54" s="21"/>
      <c r="AA54" s="21"/>
      <c r="AB54" s="21"/>
    </row>
    <row r="55" spans="1:28" s="49" customFormat="1" ht="42.75" customHeight="1" outlineLevel="1" x14ac:dyDescent="0.25">
      <c r="A55" s="31">
        <v>51</v>
      </c>
      <c r="B55" s="32" t="s">
        <v>48</v>
      </c>
      <c r="C55" s="32" t="s">
        <v>131</v>
      </c>
      <c r="D55" s="73" t="s">
        <v>76</v>
      </c>
      <c r="E55" s="73"/>
      <c r="F55" s="73"/>
      <c r="G55" s="41" t="s">
        <v>327</v>
      </c>
      <c r="H55" s="104" t="s">
        <v>208</v>
      </c>
      <c r="I55" s="104" t="s">
        <v>203</v>
      </c>
      <c r="J55" s="34">
        <v>0</v>
      </c>
      <c r="K55" s="35" t="str">
        <f t="shared" si="2"/>
        <v/>
      </c>
      <c r="L55" s="36"/>
      <c r="M55" s="91">
        <v>9</v>
      </c>
      <c r="N55" s="72"/>
      <c r="O55" s="64"/>
      <c r="P55" s="72"/>
      <c r="Q55" s="91"/>
      <c r="R55" s="77"/>
      <c r="S55" s="64"/>
      <c r="T55" s="77"/>
      <c r="U55" s="64"/>
      <c r="V55" s="77"/>
      <c r="W55" s="38"/>
      <c r="X55" s="42"/>
      <c r="Y55" s="21"/>
      <c r="Z55" s="21"/>
      <c r="AA55" s="21"/>
      <c r="AB55" s="21"/>
    </row>
    <row r="56" spans="1:28" s="49" customFormat="1" ht="59.45" customHeight="1" outlineLevel="1" x14ac:dyDescent="0.25">
      <c r="A56" s="31">
        <v>55</v>
      </c>
      <c r="B56" s="32" t="s">
        <v>48</v>
      </c>
      <c r="C56" s="32" t="s">
        <v>132</v>
      </c>
      <c r="D56" s="73" t="s">
        <v>77</v>
      </c>
      <c r="E56" s="74"/>
      <c r="F56" s="73"/>
      <c r="G56" s="41" t="s">
        <v>334</v>
      </c>
      <c r="H56" s="104" t="s">
        <v>228</v>
      </c>
      <c r="I56" s="104" t="s">
        <v>218</v>
      </c>
      <c r="J56" s="34">
        <v>3</v>
      </c>
      <c r="K56" s="35">
        <f t="shared" si="2"/>
        <v>1</v>
      </c>
      <c r="L56" s="36"/>
      <c r="M56" s="91" t="s">
        <v>210</v>
      </c>
      <c r="N56" s="72">
        <v>1</v>
      </c>
      <c r="O56" s="64"/>
      <c r="P56" s="72"/>
      <c r="Q56" s="91"/>
      <c r="R56" s="77"/>
      <c r="S56" s="64"/>
      <c r="T56" s="77"/>
      <c r="U56" s="64"/>
      <c r="V56" s="77"/>
      <c r="W56" s="38"/>
      <c r="X56" s="42"/>
      <c r="Y56" s="21"/>
      <c r="Z56" s="21"/>
      <c r="AA56" s="21"/>
      <c r="AB56" s="21"/>
    </row>
    <row r="57" spans="1:28" s="49" customFormat="1" ht="25.5" x14ac:dyDescent="0.25">
      <c r="A57" s="31">
        <v>104</v>
      </c>
      <c r="B57" s="32" t="s">
        <v>48</v>
      </c>
      <c r="C57" s="84" t="s">
        <v>101</v>
      </c>
      <c r="D57" s="84" t="s">
        <v>104</v>
      </c>
      <c r="E57" s="74" t="s">
        <v>195</v>
      </c>
      <c r="F57" s="73"/>
      <c r="G57" s="41" t="s">
        <v>324</v>
      </c>
      <c r="H57" s="104" t="s">
        <v>208</v>
      </c>
      <c r="I57" s="104" t="s">
        <v>119</v>
      </c>
      <c r="J57" s="34">
        <v>1</v>
      </c>
      <c r="K57" s="35">
        <f t="shared" si="2"/>
        <v>1</v>
      </c>
      <c r="L57" s="36"/>
      <c r="M57" s="91">
        <v>7</v>
      </c>
      <c r="N57" s="71">
        <v>1</v>
      </c>
      <c r="O57" s="64"/>
      <c r="P57" s="71"/>
      <c r="Q57" s="91"/>
      <c r="R57" s="71"/>
      <c r="S57" s="64"/>
      <c r="T57" s="71"/>
      <c r="U57" s="64"/>
      <c r="V57" s="71"/>
      <c r="W57" s="38"/>
      <c r="X57" s="42"/>
      <c r="Y57" s="21"/>
      <c r="Z57" s="21"/>
      <c r="AA57" s="21"/>
      <c r="AB57" s="21"/>
    </row>
    <row r="58" spans="1:28" s="49" customFormat="1" ht="42" customHeight="1" outlineLevel="1" x14ac:dyDescent="0.25">
      <c r="A58" s="31">
        <v>59</v>
      </c>
      <c r="B58" s="32" t="s">
        <v>48</v>
      </c>
      <c r="C58" s="32" t="s">
        <v>133</v>
      </c>
      <c r="D58" s="73" t="s">
        <v>76</v>
      </c>
      <c r="E58" s="73"/>
      <c r="F58" s="73"/>
      <c r="G58" s="41" t="s">
        <v>327</v>
      </c>
      <c r="H58" s="104" t="s">
        <v>208</v>
      </c>
      <c r="I58" s="104" t="s">
        <v>203</v>
      </c>
      <c r="J58" s="34">
        <v>0</v>
      </c>
      <c r="K58" s="35" t="str">
        <f t="shared" si="2"/>
        <v/>
      </c>
      <c r="L58" s="36"/>
      <c r="M58" s="91">
        <v>9</v>
      </c>
      <c r="N58" s="72"/>
      <c r="O58" s="64"/>
      <c r="P58" s="72"/>
      <c r="Q58" s="91"/>
      <c r="R58" s="77"/>
      <c r="S58" s="64"/>
      <c r="T58" s="77"/>
      <c r="U58" s="64"/>
      <c r="V58" s="77"/>
      <c r="W58" s="38"/>
      <c r="X58" s="42"/>
      <c r="Y58" s="21"/>
      <c r="Z58" s="21"/>
      <c r="AA58" s="21"/>
      <c r="AB58" s="21"/>
    </row>
    <row r="59" spans="1:28" s="49" customFormat="1" ht="42.75" customHeight="1" outlineLevel="1" x14ac:dyDescent="0.25">
      <c r="A59" s="31">
        <v>63</v>
      </c>
      <c r="B59" s="32" t="s">
        <v>48</v>
      </c>
      <c r="C59" s="32" t="s">
        <v>134</v>
      </c>
      <c r="D59" s="73" t="s">
        <v>77</v>
      </c>
      <c r="E59" s="74"/>
      <c r="F59" s="73"/>
      <c r="G59" s="41" t="s">
        <v>324</v>
      </c>
      <c r="H59" s="104" t="s">
        <v>208</v>
      </c>
      <c r="I59" s="104" t="s">
        <v>217</v>
      </c>
      <c r="J59" s="34">
        <v>3</v>
      </c>
      <c r="K59" s="35">
        <f t="shared" si="2"/>
        <v>1</v>
      </c>
      <c r="L59" s="36"/>
      <c r="M59" s="91">
        <v>7</v>
      </c>
      <c r="N59" s="72">
        <v>1</v>
      </c>
      <c r="O59" s="64"/>
      <c r="P59" s="72"/>
      <c r="Q59" s="91"/>
      <c r="R59" s="77"/>
      <c r="S59" s="64"/>
      <c r="T59" s="77"/>
      <c r="U59" s="64"/>
      <c r="V59" s="77"/>
      <c r="W59" s="38"/>
      <c r="X59" s="42"/>
      <c r="Y59" s="21"/>
      <c r="Z59" s="21"/>
      <c r="AA59" s="21"/>
      <c r="AB59" s="21"/>
    </row>
    <row r="60" spans="1:28" s="49" customFormat="1" ht="63.75" x14ac:dyDescent="0.25">
      <c r="A60" s="31">
        <v>105</v>
      </c>
      <c r="B60" s="32" t="s">
        <v>48</v>
      </c>
      <c r="C60" s="84" t="s">
        <v>102</v>
      </c>
      <c r="D60" s="84" t="s">
        <v>140</v>
      </c>
      <c r="E60" s="74" t="s">
        <v>195</v>
      </c>
      <c r="F60" s="73"/>
      <c r="G60" s="41" t="s">
        <v>326</v>
      </c>
      <c r="H60" s="104" t="s">
        <v>229</v>
      </c>
      <c r="I60" s="104" t="s">
        <v>224</v>
      </c>
      <c r="J60" s="34">
        <v>1</v>
      </c>
      <c r="K60" s="35">
        <f t="shared" si="2"/>
        <v>1</v>
      </c>
      <c r="L60" s="36"/>
      <c r="M60" s="91">
        <v>10</v>
      </c>
      <c r="N60" s="71">
        <v>1</v>
      </c>
      <c r="O60" s="64"/>
      <c r="P60" s="71"/>
      <c r="Q60" s="91"/>
      <c r="R60" s="71"/>
      <c r="S60" s="64"/>
      <c r="T60" s="71"/>
      <c r="U60" s="64"/>
      <c r="V60" s="71"/>
      <c r="W60" s="38"/>
      <c r="X60" s="42"/>
      <c r="Y60" s="21"/>
      <c r="Z60" s="21"/>
      <c r="AA60" s="21"/>
      <c r="AB60" s="21"/>
    </row>
    <row r="61" spans="1:28" s="49" customFormat="1" ht="37.5" customHeight="1" outlineLevel="1" x14ac:dyDescent="0.25">
      <c r="A61" s="31">
        <v>67</v>
      </c>
      <c r="B61" s="32" t="s">
        <v>48</v>
      </c>
      <c r="C61" s="32" t="s">
        <v>135</v>
      </c>
      <c r="D61" s="73" t="s">
        <v>76</v>
      </c>
      <c r="E61" s="73"/>
      <c r="F61" s="73"/>
      <c r="G61" s="41" t="s">
        <v>327</v>
      </c>
      <c r="H61" s="104" t="s">
        <v>208</v>
      </c>
      <c r="I61" s="104" t="s">
        <v>203</v>
      </c>
      <c r="J61" s="34">
        <v>0</v>
      </c>
      <c r="K61" s="35" t="str">
        <f t="shared" si="2"/>
        <v/>
      </c>
      <c r="L61" s="36"/>
      <c r="M61" s="91">
        <v>9</v>
      </c>
      <c r="N61" s="72"/>
      <c r="O61" s="64"/>
      <c r="P61" s="72"/>
      <c r="Q61" s="91"/>
      <c r="R61" s="77"/>
      <c r="S61" s="64"/>
      <c r="T61" s="77"/>
      <c r="U61" s="64"/>
      <c r="V61" s="77"/>
      <c r="W61" s="38"/>
      <c r="X61" s="42"/>
      <c r="Y61" s="21"/>
      <c r="Z61" s="21"/>
      <c r="AA61" s="21"/>
      <c r="AB61" s="21"/>
    </row>
    <row r="62" spans="1:28" s="49" customFormat="1" ht="130.9" customHeight="1" outlineLevel="1" x14ac:dyDescent="0.25">
      <c r="A62" s="31">
        <v>71</v>
      </c>
      <c r="B62" s="32" t="s">
        <v>48</v>
      </c>
      <c r="C62" s="32" t="s">
        <v>136</v>
      </c>
      <c r="D62" s="73" t="s">
        <v>77</v>
      </c>
      <c r="E62" s="74"/>
      <c r="F62" s="73"/>
      <c r="G62" s="41" t="s">
        <v>326</v>
      </c>
      <c r="H62" s="104" t="s">
        <v>291</v>
      </c>
      <c r="I62" s="104" t="s">
        <v>238</v>
      </c>
      <c r="J62" s="34">
        <v>3</v>
      </c>
      <c r="K62" s="35">
        <f t="shared" si="2"/>
        <v>1</v>
      </c>
      <c r="L62" s="36"/>
      <c r="M62" s="91">
        <v>10</v>
      </c>
      <c r="N62" s="72">
        <v>1</v>
      </c>
      <c r="O62" s="64"/>
      <c r="P62" s="72"/>
      <c r="Q62" s="91"/>
      <c r="R62" s="77"/>
      <c r="S62" s="64"/>
      <c r="T62" s="77"/>
      <c r="U62" s="64"/>
      <c r="V62" s="77"/>
      <c r="W62" s="38"/>
      <c r="X62" s="42"/>
      <c r="Y62" s="21"/>
      <c r="Z62" s="21"/>
      <c r="AA62" s="21"/>
      <c r="AB62" s="21"/>
    </row>
    <row r="63" spans="1:28" s="49" customFormat="1" ht="59.45" customHeight="1" x14ac:dyDescent="0.25">
      <c r="A63" s="82">
        <v>109</v>
      </c>
      <c r="B63" s="81" t="s">
        <v>48</v>
      </c>
      <c r="C63" s="83" t="s">
        <v>306</v>
      </c>
      <c r="D63" s="83" t="s">
        <v>213</v>
      </c>
      <c r="E63" s="74" t="s">
        <v>195</v>
      </c>
      <c r="F63" s="85" t="s">
        <v>58</v>
      </c>
      <c r="G63" s="41" t="s">
        <v>336</v>
      </c>
      <c r="H63" s="104" t="s">
        <v>310</v>
      </c>
      <c r="I63" s="104" t="s">
        <v>311</v>
      </c>
      <c r="J63" s="34">
        <v>1</v>
      </c>
      <c r="K63" s="35">
        <f t="shared" si="2"/>
        <v>1</v>
      </c>
      <c r="L63" s="36"/>
      <c r="M63" s="91">
        <v>13</v>
      </c>
      <c r="N63" s="107">
        <v>1</v>
      </c>
      <c r="O63" s="64"/>
      <c r="P63" s="107"/>
      <c r="Q63" s="91"/>
      <c r="R63" s="107"/>
      <c r="S63" s="64"/>
      <c r="T63" s="107"/>
      <c r="U63" s="64"/>
      <c r="V63" s="107"/>
      <c r="W63" s="38"/>
      <c r="X63" s="42"/>
      <c r="Y63" s="86"/>
      <c r="Z63" s="86"/>
      <c r="AA63" s="86"/>
      <c r="AB63" s="86"/>
    </row>
    <row r="64" spans="1:28" s="49" customFormat="1" ht="25.5" outlineLevel="1" x14ac:dyDescent="0.25">
      <c r="A64" s="82">
        <v>110</v>
      </c>
      <c r="B64" s="81" t="s">
        <v>48</v>
      </c>
      <c r="C64" s="81" t="s">
        <v>307</v>
      </c>
      <c r="D64" s="85" t="s">
        <v>76</v>
      </c>
      <c r="E64" s="85"/>
      <c r="F64" s="85"/>
      <c r="G64" s="41" t="s">
        <v>327</v>
      </c>
      <c r="H64" s="104"/>
      <c r="I64" s="104"/>
      <c r="J64" s="34">
        <v>0</v>
      </c>
      <c r="K64" s="35" t="str">
        <f t="shared" si="2"/>
        <v/>
      </c>
      <c r="L64" s="36"/>
      <c r="M64" s="91">
        <v>9</v>
      </c>
      <c r="N64" s="107"/>
      <c r="O64" s="64"/>
      <c r="P64" s="107"/>
      <c r="Q64" s="91"/>
      <c r="R64" s="107"/>
      <c r="S64" s="64"/>
      <c r="T64" s="107"/>
      <c r="U64" s="64"/>
      <c r="V64" s="107"/>
      <c r="W64" s="38"/>
      <c r="X64" s="42"/>
      <c r="Y64" s="86"/>
      <c r="Z64" s="86"/>
      <c r="AA64" s="86"/>
      <c r="AB64" s="86"/>
    </row>
    <row r="65" spans="1:28" s="49" customFormat="1" ht="25.5" outlineLevel="1" x14ac:dyDescent="0.25">
      <c r="A65" s="82">
        <v>111</v>
      </c>
      <c r="B65" s="81" t="s">
        <v>48</v>
      </c>
      <c r="C65" s="81" t="s">
        <v>308</v>
      </c>
      <c r="D65" s="85" t="s">
        <v>77</v>
      </c>
      <c r="E65" s="74"/>
      <c r="F65" s="85" t="s">
        <v>58</v>
      </c>
      <c r="G65" s="41" t="s">
        <v>332</v>
      </c>
      <c r="H65" s="104" t="s">
        <v>313</v>
      </c>
      <c r="I65" s="104" t="s">
        <v>314</v>
      </c>
      <c r="J65" s="34">
        <v>3</v>
      </c>
      <c r="K65" s="35">
        <f>IF(COUNT(N65,P65,R65,T65,V65)&gt;0,SUM(N65,P65,R65,T65,V65)/COUNT(N65,P65,R65,T65,V65),"")</f>
        <v>1</v>
      </c>
      <c r="L65" s="36"/>
      <c r="M65" s="91">
        <v>14</v>
      </c>
      <c r="N65" s="107">
        <v>1</v>
      </c>
      <c r="O65" s="64"/>
      <c r="P65" s="107"/>
      <c r="Q65" s="91"/>
      <c r="R65" s="107"/>
      <c r="S65" s="64"/>
      <c r="T65" s="107"/>
      <c r="U65" s="64"/>
      <c r="V65" s="107"/>
      <c r="W65" s="38"/>
      <c r="X65" s="42"/>
      <c r="Y65" s="86"/>
      <c r="Z65" s="86"/>
      <c r="AA65" s="86"/>
      <c r="AB65" s="86"/>
    </row>
    <row r="66" spans="1:28" s="49" customFormat="1" ht="42.75" customHeight="1" outlineLevel="1" x14ac:dyDescent="0.25">
      <c r="A66" s="82">
        <v>112</v>
      </c>
      <c r="B66" s="81" t="s">
        <v>48</v>
      </c>
      <c r="C66" s="81" t="s">
        <v>309</v>
      </c>
      <c r="D66" s="85" t="s">
        <v>173</v>
      </c>
      <c r="E66" s="74"/>
      <c r="F66" s="85"/>
      <c r="G66" s="41" t="s">
        <v>327</v>
      </c>
      <c r="H66" s="104"/>
      <c r="I66" s="104"/>
      <c r="J66" s="34">
        <v>0</v>
      </c>
      <c r="K66" s="35" t="str">
        <f>IF(COUNT(N66,P66,R66,T66,V66)&gt;0,SUM(N66,P66,R66,T66,V66)/COUNT(N66,P66,R66,T66,V66),"")</f>
        <v/>
      </c>
      <c r="L66" s="36"/>
      <c r="M66" s="91">
        <v>9</v>
      </c>
      <c r="N66" s="107"/>
      <c r="O66" s="64"/>
      <c r="P66" s="107"/>
      <c r="Q66" s="91"/>
      <c r="R66" s="107"/>
      <c r="S66" s="64"/>
      <c r="T66" s="107"/>
      <c r="U66" s="64"/>
      <c r="V66" s="107"/>
      <c r="W66" s="38"/>
      <c r="X66" s="42"/>
      <c r="Y66" s="86"/>
      <c r="Z66" s="86"/>
      <c r="AA66" s="86"/>
      <c r="AB66" s="86"/>
    </row>
    <row r="67" spans="1:28" s="49" customFormat="1" ht="38.25" x14ac:dyDescent="0.25">
      <c r="A67" s="31">
        <v>106</v>
      </c>
      <c r="B67" s="32" t="s">
        <v>48</v>
      </c>
      <c r="C67" s="83" t="s">
        <v>120</v>
      </c>
      <c r="D67" s="83" t="s">
        <v>106</v>
      </c>
      <c r="E67" s="74" t="s">
        <v>195</v>
      </c>
      <c r="F67" s="85" t="s">
        <v>125</v>
      </c>
      <c r="G67" s="41" t="s">
        <v>329</v>
      </c>
      <c r="H67" s="104" t="s">
        <v>206</v>
      </c>
      <c r="I67" s="104" t="s">
        <v>118</v>
      </c>
      <c r="J67" s="34">
        <v>1</v>
      </c>
      <c r="K67" s="35">
        <f t="shared" ref="K67:K75" si="3">IF(COUNT(N67,P67,R67,T67,V67)&gt;0,SUM(N67,P67,R67,T67,V67)/COUNT(N67,P67,R67,T67,V67),"")</f>
        <v>1</v>
      </c>
      <c r="L67" s="36"/>
      <c r="M67" s="91">
        <v>5</v>
      </c>
      <c r="N67" s="95">
        <v>1</v>
      </c>
      <c r="O67" s="64"/>
      <c r="P67" s="71"/>
      <c r="Q67" s="91"/>
      <c r="R67" s="71"/>
      <c r="S67" s="64"/>
      <c r="T67" s="71"/>
      <c r="U67" s="64"/>
      <c r="V67" s="71"/>
      <c r="W67" s="38"/>
      <c r="X67" s="42"/>
      <c r="Y67" s="21"/>
      <c r="Z67" s="21"/>
      <c r="AA67" s="21"/>
      <c r="AB67" s="21"/>
    </row>
    <row r="68" spans="1:28" s="49" customFormat="1" ht="43.5" customHeight="1" outlineLevel="1" x14ac:dyDescent="0.25">
      <c r="A68" s="31">
        <v>75</v>
      </c>
      <c r="B68" s="32" t="s">
        <v>48</v>
      </c>
      <c r="C68" s="32" t="s">
        <v>121</v>
      </c>
      <c r="D68" s="73" t="s">
        <v>76</v>
      </c>
      <c r="E68" s="73"/>
      <c r="F68" s="73" t="s">
        <v>125</v>
      </c>
      <c r="G68" s="41" t="s">
        <v>327</v>
      </c>
      <c r="H68" s="104" t="s">
        <v>196</v>
      </c>
      <c r="I68" s="104"/>
      <c r="J68" s="34">
        <v>0</v>
      </c>
      <c r="K68" s="35" t="str">
        <f t="shared" si="3"/>
        <v/>
      </c>
      <c r="L68" s="36"/>
      <c r="M68" s="91">
        <v>9</v>
      </c>
      <c r="N68" s="71"/>
      <c r="O68" s="64"/>
      <c r="P68" s="71"/>
      <c r="Q68" s="91"/>
      <c r="R68" s="77"/>
      <c r="S68" s="64"/>
      <c r="T68" s="77"/>
      <c r="U68" s="64"/>
      <c r="V68" s="77"/>
      <c r="W68" s="38"/>
      <c r="X68" s="42"/>
      <c r="Y68" s="21"/>
      <c r="Z68" s="21"/>
      <c r="AA68" s="21"/>
      <c r="AB68" s="21"/>
    </row>
    <row r="69" spans="1:28" s="49" customFormat="1" ht="51.95" customHeight="1" outlineLevel="1" x14ac:dyDescent="0.25">
      <c r="A69" s="31">
        <v>79</v>
      </c>
      <c r="B69" s="32" t="s">
        <v>48</v>
      </c>
      <c r="C69" s="32" t="s">
        <v>122</v>
      </c>
      <c r="D69" s="73" t="s">
        <v>77</v>
      </c>
      <c r="E69" s="74"/>
      <c r="F69" s="73" t="s">
        <v>125</v>
      </c>
      <c r="G69" s="41" t="s">
        <v>329</v>
      </c>
      <c r="H69" s="104" t="s">
        <v>230</v>
      </c>
      <c r="I69" s="104" t="s">
        <v>212</v>
      </c>
      <c r="J69" s="34">
        <v>3</v>
      </c>
      <c r="K69" s="35">
        <f t="shared" si="3"/>
        <v>1</v>
      </c>
      <c r="L69" s="36"/>
      <c r="M69" s="91">
        <v>5</v>
      </c>
      <c r="N69" s="71">
        <v>1</v>
      </c>
      <c r="O69" s="64"/>
      <c r="P69" s="71"/>
      <c r="Q69" s="91"/>
      <c r="R69" s="77"/>
      <c r="S69" s="64"/>
      <c r="T69" s="77"/>
      <c r="U69" s="64"/>
      <c r="V69" s="77"/>
      <c r="W69" s="38"/>
      <c r="X69" s="42"/>
      <c r="Y69" s="21"/>
      <c r="Z69" s="21"/>
      <c r="AA69" s="21"/>
      <c r="AB69" s="21"/>
    </row>
    <row r="70" spans="1:28" s="49" customFormat="1" ht="25.5" x14ac:dyDescent="0.25">
      <c r="A70" s="82">
        <v>114</v>
      </c>
      <c r="B70" s="81" t="s">
        <v>48</v>
      </c>
      <c r="C70" s="83" t="s">
        <v>120</v>
      </c>
      <c r="D70" s="83" t="s">
        <v>246</v>
      </c>
      <c r="E70" s="74" t="s">
        <v>195</v>
      </c>
      <c r="F70" s="85"/>
      <c r="G70" s="41" t="s">
        <v>326</v>
      </c>
      <c r="H70" s="104" t="s">
        <v>206</v>
      </c>
      <c r="I70" s="104" t="s">
        <v>118</v>
      </c>
      <c r="J70" s="34">
        <v>4</v>
      </c>
      <c r="K70" s="35">
        <f>IF(COUNT(N70,P70,R70,T70,V70)&gt;0,SUM(N70,P70,R70,T70,V70)/COUNT(N70,P70,R70,T70,V70),"")</f>
        <v>1</v>
      </c>
      <c r="L70" s="36"/>
      <c r="M70" s="91">
        <v>10</v>
      </c>
      <c r="N70" s="109">
        <v>1</v>
      </c>
      <c r="O70" s="64"/>
      <c r="P70" s="109"/>
      <c r="Q70" s="91"/>
      <c r="R70" s="109"/>
      <c r="S70" s="64"/>
      <c r="T70" s="109"/>
      <c r="U70" s="64"/>
      <c r="V70" s="109"/>
      <c r="W70" s="38"/>
      <c r="X70" s="42"/>
      <c r="Y70" s="86"/>
      <c r="Z70" s="86"/>
      <c r="AA70" s="86"/>
      <c r="AB70" s="86"/>
    </row>
    <row r="71" spans="1:28" s="49" customFormat="1" ht="37.5" customHeight="1" x14ac:dyDescent="0.25">
      <c r="A71" s="31">
        <v>83</v>
      </c>
      <c r="B71" s="32" t="s">
        <v>48</v>
      </c>
      <c r="C71" s="78" t="s">
        <v>123</v>
      </c>
      <c r="D71" s="78" t="s">
        <v>107</v>
      </c>
      <c r="E71" s="74"/>
      <c r="F71" s="73"/>
      <c r="G71" s="41" t="s">
        <v>330</v>
      </c>
      <c r="H71" s="104"/>
      <c r="I71" s="104" t="s">
        <v>139</v>
      </c>
      <c r="J71" s="34">
        <v>4</v>
      </c>
      <c r="K71" s="35">
        <f t="shared" si="3"/>
        <v>0</v>
      </c>
      <c r="L71" s="36"/>
      <c r="M71" s="91">
        <v>16</v>
      </c>
      <c r="N71" s="75">
        <v>0</v>
      </c>
      <c r="O71" s="64"/>
      <c r="P71" s="71"/>
      <c r="Q71" s="91"/>
      <c r="R71" s="77"/>
      <c r="S71" s="64"/>
      <c r="T71" s="77"/>
      <c r="U71" s="64"/>
      <c r="V71" s="77"/>
      <c r="W71" s="38"/>
      <c r="X71" s="42"/>
      <c r="Y71" s="21"/>
      <c r="Z71" s="21"/>
      <c r="AA71" s="21"/>
      <c r="AB71" s="21"/>
    </row>
    <row r="72" spans="1:28" s="49" customFormat="1" ht="76.5" customHeight="1" x14ac:dyDescent="0.25">
      <c r="A72" s="31">
        <v>84</v>
      </c>
      <c r="B72" s="32" t="s">
        <v>48</v>
      </c>
      <c r="C72" s="78" t="s">
        <v>124</v>
      </c>
      <c r="D72" s="78" t="s">
        <v>108</v>
      </c>
      <c r="E72" s="74"/>
      <c r="F72" s="73"/>
      <c r="G72" s="41" t="s">
        <v>335</v>
      </c>
      <c r="H72" s="104" t="s">
        <v>292</v>
      </c>
      <c r="I72" s="104" t="s">
        <v>281</v>
      </c>
      <c r="J72" s="34">
        <v>4</v>
      </c>
      <c r="K72" s="35">
        <f t="shared" si="3"/>
        <v>1</v>
      </c>
      <c r="L72" s="36"/>
      <c r="M72" s="91">
        <v>11</v>
      </c>
      <c r="N72" s="75">
        <v>1</v>
      </c>
      <c r="O72" s="64"/>
      <c r="P72" s="71"/>
      <c r="Q72" s="91"/>
      <c r="R72" s="77"/>
      <c r="S72" s="64"/>
      <c r="T72" s="77"/>
      <c r="U72" s="64"/>
      <c r="V72" s="77"/>
      <c r="W72" s="38"/>
      <c r="X72" s="42"/>
      <c r="Y72" s="21"/>
      <c r="Z72" s="21"/>
      <c r="AA72" s="21"/>
      <c r="AB72" s="21"/>
    </row>
    <row r="73" spans="1:28" s="49" customFormat="1" ht="66.75" customHeight="1" x14ac:dyDescent="0.25">
      <c r="A73" s="31">
        <v>85</v>
      </c>
      <c r="B73" s="32" t="s">
        <v>48</v>
      </c>
      <c r="C73" s="78" t="s">
        <v>110</v>
      </c>
      <c r="D73" s="78" t="s">
        <v>109</v>
      </c>
      <c r="E73" s="74"/>
      <c r="F73" s="73"/>
      <c r="G73" s="41" t="s">
        <v>335</v>
      </c>
      <c r="H73" s="104" t="s">
        <v>293</v>
      </c>
      <c r="I73" s="104" t="s">
        <v>282</v>
      </c>
      <c r="J73" s="34">
        <v>4</v>
      </c>
      <c r="K73" s="35">
        <f t="shared" si="3"/>
        <v>1</v>
      </c>
      <c r="L73" s="36"/>
      <c r="M73" s="91">
        <v>11</v>
      </c>
      <c r="N73" s="75">
        <v>1</v>
      </c>
      <c r="O73" s="64"/>
      <c r="P73" s="71"/>
      <c r="Q73" s="91"/>
      <c r="R73" s="77"/>
      <c r="S73" s="64"/>
      <c r="T73" s="77"/>
      <c r="U73" s="64"/>
      <c r="V73" s="77"/>
      <c r="W73" s="38"/>
      <c r="X73" s="42"/>
      <c r="Y73" s="21"/>
      <c r="Z73" s="21"/>
      <c r="AA73" s="21"/>
      <c r="AB73" s="21"/>
    </row>
    <row r="74" spans="1:28" s="49" customFormat="1" ht="43.5" customHeight="1" x14ac:dyDescent="0.25">
      <c r="A74" s="31">
        <v>86</v>
      </c>
      <c r="B74" s="32" t="s">
        <v>48</v>
      </c>
      <c r="C74" s="78" t="s">
        <v>111</v>
      </c>
      <c r="D74" s="78" t="s">
        <v>113</v>
      </c>
      <c r="E74" s="74"/>
      <c r="F74" s="73"/>
      <c r="G74" s="41" t="s">
        <v>330</v>
      </c>
      <c r="H74" s="104"/>
      <c r="I74" s="104" t="s">
        <v>139</v>
      </c>
      <c r="J74" s="34">
        <v>4</v>
      </c>
      <c r="K74" s="35">
        <f t="shared" si="3"/>
        <v>0</v>
      </c>
      <c r="L74" s="36"/>
      <c r="M74" s="91">
        <v>16</v>
      </c>
      <c r="N74" s="75">
        <v>0</v>
      </c>
      <c r="O74" s="64"/>
      <c r="P74" s="71"/>
      <c r="Q74" s="91"/>
      <c r="R74" s="77"/>
      <c r="S74" s="64"/>
      <c r="T74" s="77"/>
      <c r="U74" s="64"/>
      <c r="V74" s="77"/>
      <c r="W74" s="38"/>
      <c r="X74" s="42"/>
      <c r="Y74" s="21"/>
      <c r="Z74" s="21"/>
      <c r="AA74" s="21"/>
      <c r="AB74" s="21"/>
    </row>
    <row r="75" spans="1:28" s="49" customFormat="1" ht="25.5" x14ac:dyDescent="0.25">
      <c r="A75" s="31">
        <v>107</v>
      </c>
      <c r="B75" s="32" t="s">
        <v>48</v>
      </c>
      <c r="C75" s="84" t="s">
        <v>112</v>
      </c>
      <c r="D75" s="84" t="s">
        <v>141</v>
      </c>
      <c r="E75" s="74" t="s">
        <v>195</v>
      </c>
      <c r="F75" s="73"/>
      <c r="G75" s="41" t="s">
        <v>326</v>
      </c>
      <c r="H75" s="104" t="s">
        <v>197</v>
      </c>
      <c r="I75" s="104" t="s">
        <v>119</v>
      </c>
      <c r="J75" s="34">
        <v>1</v>
      </c>
      <c r="K75" s="35">
        <f t="shared" si="3"/>
        <v>1</v>
      </c>
      <c r="L75" s="36"/>
      <c r="M75" s="91">
        <v>10</v>
      </c>
      <c r="N75" s="71">
        <v>1</v>
      </c>
      <c r="O75" s="64"/>
      <c r="P75" s="71"/>
      <c r="Q75" s="91"/>
      <c r="R75" s="71"/>
      <c r="S75" s="64"/>
      <c r="T75" s="71"/>
      <c r="U75" s="64"/>
      <c r="V75" s="71"/>
      <c r="W75" s="38"/>
      <c r="X75" s="42"/>
      <c r="Y75" s="21"/>
      <c r="Z75" s="21"/>
      <c r="AA75" s="21"/>
      <c r="AB75" s="21"/>
    </row>
    <row r="76" spans="1:28" s="49" customFormat="1" ht="42.75" customHeight="1" outlineLevel="1" x14ac:dyDescent="0.25">
      <c r="A76" s="31">
        <v>88</v>
      </c>
      <c r="B76" s="32" t="s">
        <v>48</v>
      </c>
      <c r="C76" s="32" t="s">
        <v>137</v>
      </c>
      <c r="D76" s="73" t="s">
        <v>76</v>
      </c>
      <c r="E76" s="73"/>
      <c r="F76" s="73"/>
      <c r="G76" s="41" t="s">
        <v>327</v>
      </c>
      <c r="H76" s="104" t="s">
        <v>208</v>
      </c>
      <c r="I76" s="104" t="s">
        <v>203</v>
      </c>
      <c r="J76" s="34">
        <v>0</v>
      </c>
      <c r="K76" s="35" t="str">
        <f>IF(COUNT(N76,P76,R76,T76,V76)&gt;0,SUM(N76,P76,R76,T76,V76)/COUNT(N76,P76,R76,T76,V76),"")</f>
        <v/>
      </c>
      <c r="L76" s="36"/>
      <c r="M76" s="91">
        <v>9</v>
      </c>
      <c r="N76" s="72"/>
      <c r="O76" s="64"/>
      <c r="P76" s="72"/>
      <c r="Q76" s="91"/>
      <c r="R76" s="77"/>
      <c r="S76" s="64"/>
      <c r="T76" s="77"/>
      <c r="U76" s="64"/>
      <c r="V76" s="77"/>
      <c r="W76" s="38"/>
      <c r="X76" s="42"/>
      <c r="Y76" s="21"/>
      <c r="Z76" s="21"/>
      <c r="AA76" s="21"/>
      <c r="AB76" s="21"/>
    </row>
    <row r="77" spans="1:28" s="49" customFormat="1" ht="45" customHeight="1" outlineLevel="1" x14ac:dyDescent="0.25">
      <c r="A77" s="31">
        <v>92</v>
      </c>
      <c r="B77" s="32" t="s">
        <v>48</v>
      </c>
      <c r="C77" s="32" t="s">
        <v>138</v>
      </c>
      <c r="D77" s="73" t="s">
        <v>77</v>
      </c>
      <c r="E77" s="74"/>
      <c r="F77" s="73"/>
      <c r="G77" s="41" t="s">
        <v>326</v>
      </c>
      <c r="H77" s="104" t="s">
        <v>294</v>
      </c>
      <c r="I77" s="104" t="s">
        <v>239</v>
      </c>
      <c r="J77" s="34">
        <v>3</v>
      </c>
      <c r="K77" s="35">
        <f>IF(COUNT(N77,P77,R77,T77,V77)&gt;0,SUM(N77,P77,R77,T77,V77)/COUNT(N77,P77,R77,T77,V77),"")</f>
        <v>1</v>
      </c>
      <c r="L77" s="36"/>
      <c r="M77" s="91">
        <v>10</v>
      </c>
      <c r="N77" s="72">
        <v>1</v>
      </c>
      <c r="O77" s="64"/>
      <c r="P77" s="72"/>
      <c r="Q77" s="91"/>
      <c r="R77" s="77"/>
      <c r="S77" s="64"/>
      <c r="T77" s="77"/>
      <c r="U77" s="64"/>
      <c r="V77" s="77"/>
      <c r="W77" s="38"/>
      <c r="X77" s="42"/>
      <c r="Y77" s="21"/>
      <c r="Z77" s="21"/>
      <c r="AA77" s="21"/>
      <c r="AB77" s="21"/>
    </row>
    <row r="78" spans="1:28" s="49" customFormat="1" ht="78" customHeight="1" x14ac:dyDescent="0.25">
      <c r="A78" s="31">
        <v>97</v>
      </c>
      <c r="B78" s="32" t="s">
        <v>48</v>
      </c>
      <c r="C78" s="79" t="s">
        <v>168</v>
      </c>
      <c r="D78" s="79" t="s">
        <v>114</v>
      </c>
      <c r="E78" s="74"/>
      <c r="F78" s="73"/>
      <c r="G78" s="41" t="s">
        <v>326</v>
      </c>
      <c r="H78" s="104"/>
      <c r="I78" s="104" t="s">
        <v>243</v>
      </c>
      <c r="J78" s="34">
        <v>10</v>
      </c>
      <c r="K78" s="35">
        <f>IF(COUNT(N78,P78,R78,T78,V78)&gt;0,SUM(N78,P78,R78,T78,V78)/COUNT(N78,P78,R78,T78,V78),"")</f>
        <v>1</v>
      </c>
      <c r="L78" s="36"/>
      <c r="M78" s="91">
        <v>10</v>
      </c>
      <c r="N78" s="75">
        <v>1</v>
      </c>
      <c r="O78" s="64"/>
      <c r="P78" s="71"/>
      <c r="Q78" s="91"/>
      <c r="R78" s="77"/>
      <c r="S78" s="64"/>
      <c r="T78" s="77"/>
      <c r="U78" s="64"/>
      <c r="V78" s="77"/>
      <c r="W78" s="38"/>
      <c r="X78" s="42"/>
      <c r="Y78" s="21"/>
      <c r="Z78" s="21"/>
      <c r="AA78" s="21"/>
      <c r="AB78" s="21"/>
    </row>
    <row r="79" spans="1:28" s="30" customFormat="1" ht="18.75" x14ac:dyDescent="0.25">
      <c r="A79" s="27"/>
      <c r="B79" s="27" t="s">
        <v>29</v>
      </c>
      <c r="C79" s="28"/>
      <c r="D79" s="28"/>
      <c r="E79" s="28"/>
      <c r="F79" s="28"/>
      <c r="G79" s="28"/>
      <c r="H79" s="28"/>
      <c r="I79" s="28"/>
      <c r="J79" s="28"/>
      <c r="K79" s="28"/>
      <c r="L79" s="28"/>
      <c r="M79" s="88"/>
      <c r="N79" s="28"/>
      <c r="O79" s="28"/>
      <c r="P79" s="28"/>
      <c r="Q79" s="88"/>
      <c r="R79" s="28"/>
      <c r="S79" s="28"/>
      <c r="T79" s="28"/>
      <c r="U79" s="28"/>
      <c r="V79" s="28"/>
      <c r="W79" s="29"/>
      <c r="X79" s="43"/>
      <c r="Y79" s="21"/>
      <c r="Z79" s="21"/>
      <c r="AA79" s="21"/>
      <c r="AB79" s="21"/>
    </row>
    <row r="80" spans="1:28" s="49" customFormat="1" x14ac:dyDescent="0.25">
      <c r="A80" s="31"/>
      <c r="B80" s="32" t="s">
        <v>48</v>
      </c>
      <c r="C80" s="32" t="s">
        <v>24</v>
      </c>
      <c r="D80" s="32" t="s">
        <v>25</v>
      </c>
      <c r="E80" s="33"/>
      <c r="F80" s="32"/>
      <c r="G80" s="41" t="s">
        <v>327</v>
      </c>
      <c r="H80" s="32"/>
      <c r="I80" s="32"/>
      <c r="J80" s="34">
        <v>1</v>
      </c>
      <c r="K80" s="35" t="str">
        <f>IF(COUNT(N80,P80,R80,T80,V80)&gt;0,SUM(N80,P80,R80,T80,V80)/COUNT(N80,P80,R80,T80,V80),"")</f>
        <v/>
      </c>
      <c r="L80" s="36"/>
      <c r="M80" s="91">
        <v>1</v>
      </c>
      <c r="N80" s="37"/>
      <c r="O80" s="64">
        <v>1</v>
      </c>
      <c r="P80" s="37"/>
      <c r="Q80" s="91">
        <v>1</v>
      </c>
      <c r="R80" s="37"/>
      <c r="S80" s="64">
        <v>1</v>
      </c>
      <c r="T80" s="37"/>
      <c r="U80" s="64">
        <v>1</v>
      </c>
      <c r="V80" s="37"/>
      <c r="W80" s="38"/>
      <c r="X80" s="40"/>
      <c r="Y80" s="21"/>
      <c r="Z80" s="21"/>
      <c r="AA80" s="21"/>
      <c r="AB80" s="21"/>
    </row>
    <row r="81" spans="1:28" x14ac:dyDescent="0.25">
      <c r="A81" s="44" t="s">
        <v>26</v>
      </c>
      <c r="B81" s="12"/>
      <c r="C81" s="13"/>
      <c r="D81" s="13"/>
      <c r="E81" s="13"/>
      <c r="F81" s="13"/>
      <c r="G81" s="13"/>
      <c r="H81" s="13"/>
      <c r="I81" s="13"/>
      <c r="J81" s="13"/>
      <c r="K81" s="13"/>
      <c r="L81" s="13"/>
      <c r="M81" s="89"/>
      <c r="N81" s="45"/>
      <c r="O81" s="45"/>
      <c r="P81" s="23"/>
      <c r="Q81" s="90"/>
      <c r="R81" s="23"/>
      <c r="S81" s="23"/>
      <c r="T81" s="23"/>
      <c r="U81" s="23"/>
      <c r="V81" s="23"/>
      <c r="W81" s="23"/>
      <c r="X81" s="39"/>
      <c r="AB81" s="22"/>
    </row>
    <row r="82" spans="1:28" x14ac:dyDescent="0.25">
      <c r="X82" s="43"/>
    </row>
    <row r="83" spans="1:28" x14ac:dyDescent="0.25">
      <c r="X83" s="43"/>
    </row>
    <row r="84" spans="1:28" x14ac:dyDescent="0.25">
      <c r="X84" s="43"/>
    </row>
    <row r="114" spans="24:28" x14ac:dyDescent="0.25">
      <c r="X114" s="46"/>
    </row>
    <row r="115" spans="24:28" x14ac:dyDescent="0.25">
      <c r="X115" s="47"/>
      <c r="Y115" s="20"/>
      <c r="Z115" s="20"/>
      <c r="AA115" s="20"/>
      <c r="AB115" s="20"/>
    </row>
    <row r="116" spans="24:28" x14ac:dyDescent="0.25">
      <c r="X116" s="48"/>
    </row>
    <row r="119" spans="24:28" x14ac:dyDescent="0.25">
      <c r="Y119" s="20"/>
      <c r="Z119" s="20"/>
      <c r="AA119" s="20"/>
      <c r="AB119" s="20"/>
    </row>
  </sheetData>
  <sheetProtection autoFilter="0"/>
  <protectedRanges>
    <protectedRange sqref="X82" name="Range2_1"/>
    <protectedRange sqref="X81 X83:X84" name="Range2_1_1"/>
    <protectedRange sqref="AC80:DD80 N80 P80 R80 T80 V80:W80 P22:P78 R22:R78 V22:W78 T22:T78 N22:N78 AC15:DD20 P15:P20 N15:N20 T15:T20 V15:W20 R15:R20 AC13:DD13 P13 N13 T13 V13:W13 R13 AC22:DD78" name="Range2_2"/>
    <protectedRange sqref="H80:I80 H13:I13 H39 H38:I38 H37 H15:I20 H22:I36 H40:I78" name="Range1_3"/>
    <protectedRange sqref="X13 X79 X15:X20" name="Range2_1_1_1"/>
    <protectedRange sqref="M80 O80 S80 U80 O22:O78 S22:S78 U22:U78 O15:O20 S15:S20 U15:U20 Q22:Q78 Q80 M22:M78 Q15:Q20 S13 U13 Q13 M13 O13 M15:M20" name="Range2_3"/>
    <protectedRange sqref="I39" name="Range1_3_1"/>
    <protectedRange sqref="I37" name="Range1_3_2"/>
  </protectedRanges>
  <autoFilter ref="A11:V81" xr:uid="{00000000-0009-0000-0000-000000000000}"/>
  <dataConsolidate/>
  <mergeCells count="42">
    <mergeCell ref="Q3:R4"/>
    <mergeCell ref="S3:T4"/>
    <mergeCell ref="U3:V4"/>
    <mergeCell ref="O6:P6"/>
    <mergeCell ref="G10:K10"/>
    <mergeCell ref="M10:N10"/>
    <mergeCell ref="O10:P10"/>
    <mergeCell ref="Q10:R10"/>
    <mergeCell ref="Y1:AB1"/>
    <mergeCell ref="Y6:Z6"/>
    <mergeCell ref="AA6:AB6"/>
    <mergeCell ref="X1:X7"/>
    <mergeCell ref="M5:P5"/>
    <mergeCell ref="Y2:AB5"/>
    <mergeCell ref="M2:V2"/>
    <mergeCell ref="M3:N4"/>
    <mergeCell ref="O3:P4"/>
    <mergeCell ref="M6:N6"/>
    <mergeCell ref="M1:V1"/>
    <mergeCell ref="Q5:V5"/>
    <mergeCell ref="S10:T10"/>
    <mergeCell ref="U10:V10"/>
    <mergeCell ref="M7:N7"/>
    <mergeCell ref="S8:T8"/>
    <mergeCell ref="O7:P7"/>
    <mergeCell ref="U8:V8"/>
    <mergeCell ref="M8:N8"/>
    <mergeCell ref="O8:P8"/>
    <mergeCell ref="Q8:R8"/>
    <mergeCell ref="A1:A2"/>
    <mergeCell ref="B4:D4"/>
    <mergeCell ref="E4:F4"/>
    <mergeCell ref="B5:D5"/>
    <mergeCell ref="E5:F5"/>
    <mergeCell ref="B1:L2"/>
    <mergeCell ref="B3:L3"/>
    <mergeCell ref="Q6:R6"/>
    <mergeCell ref="S6:T6"/>
    <mergeCell ref="U6:V6"/>
    <mergeCell ref="Q7:R7"/>
    <mergeCell ref="S7:T7"/>
    <mergeCell ref="U7:V7"/>
  </mergeCells>
  <phoneticPr fontId="6" type="noConversion"/>
  <conditionalFormatting sqref="N15 P15 R15 N28 P22 R22 T22 V22 R28 P28 K22 K24 R24 P24 N24 K28:K29 P30 R30 T30 V30 P39 R38:R39 T38:T39 V38:V39 P46 R45:R50 T45:T50 V45:V50 P53 R52:R53 T52:T53 V52:V53 P56 R55:R56 T55:T56 V55:V56 P59 R58:R59 T58:T59 V58:V59 P62 R61:R62 T61:T62 V61:V62 R68:R69 T68:T69 V68:V69 P77 R76:R77 T76:T77 V76:V77">
    <cfRule type="expression" dxfId="2575" priority="5234" stopIfTrue="1">
      <formula>K15=""</formula>
    </cfRule>
    <cfRule type="expression" dxfId="2574" priority="5235" stopIfTrue="1">
      <formula>K15&lt;=0</formula>
    </cfRule>
    <cfRule type="expression" dxfId="2573" priority="5236" stopIfTrue="1">
      <formula>K15&lt;1</formula>
    </cfRule>
    <cfRule type="expression" dxfId="2572" priority="5237">
      <formula>K15&gt;=1</formula>
    </cfRule>
  </conditionalFormatting>
  <conditionalFormatting sqref="N15 P15 R15">
    <cfRule type="expression" dxfId="2571" priority="5230" stopIfTrue="1">
      <formula>N15=""</formula>
    </cfRule>
    <cfRule type="expression" dxfId="2570" priority="5231" stopIfTrue="1">
      <formula>N15&lt;=0</formula>
    </cfRule>
    <cfRule type="expression" dxfId="2569" priority="5232" stopIfTrue="1">
      <formula>N15&lt;1</formula>
    </cfRule>
    <cfRule type="expression" dxfId="2568" priority="5233">
      <formula>N15&gt;=1</formula>
    </cfRule>
  </conditionalFormatting>
  <conditionalFormatting sqref="M8">
    <cfRule type="expression" dxfId="2567" priority="4718" stopIfTrue="1">
      <formula>M8=""</formula>
    </cfRule>
    <cfRule type="expression" dxfId="2566" priority="4719" stopIfTrue="1">
      <formula>M8&lt;=0</formula>
    </cfRule>
    <cfRule type="expression" dxfId="2565" priority="4720" stopIfTrue="1">
      <formula>M8&lt;1</formula>
    </cfRule>
    <cfRule type="expression" dxfId="2564" priority="4721">
      <formula>M8&gt;=1</formula>
    </cfRule>
  </conditionalFormatting>
  <conditionalFormatting sqref="M8">
    <cfRule type="expression" dxfId="2563" priority="4722" stopIfTrue="1">
      <formula>M8=""</formula>
    </cfRule>
    <cfRule type="expression" dxfId="2562" priority="4723" stopIfTrue="1">
      <formula>M8&lt;=0</formula>
    </cfRule>
    <cfRule type="expression" dxfId="2561" priority="4724" stopIfTrue="1">
      <formula>M8&lt;1</formula>
    </cfRule>
    <cfRule type="expression" dxfId="2560" priority="4725">
      <formula>M8&gt;=1</formula>
    </cfRule>
  </conditionalFormatting>
  <conditionalFormatting sqref="M15 Q22 O22 Q28:Q29 O33 M22 O75 M24 O24 Q24 O28:O30 S22:S30 U22:U30 O39 U38:U39 S38:S39 Q39 O46 U45:U50 S45:S50 Q46 O53 U52:U53 S52:S53 Q53 O56 U55:U56 S55:S56 Q56 O59 U58:U59 S58:S59 Q59 O62 U61:U62 S61:S62 Q62 U68:U69 S68:S69 O77 U76:U77 S75:S77 Q77 Q71:Q75">
    <cfRule type="expression" dxfId="2559" priority="4707" stopIfTrue="1">
      <formula>N15=""</formula>
    </cfRule>
    <cfRule type="expression" dxfId="2558" priority="4708" stopIfTrue="1">
      <formula>AND(N15&lt;&gt;"",M15&lt;1)</formula>
    </cfRule>
    <cfRule type="expression" dxfId="2557" priority="4709">
      <formula>AND(N15&lt;&gt;"",M15&gt;=1)</formula>
    </cfRule>
  </conditionalFormatting>
  <conditionalFormatting sqref="U15 S15 O15">
    <cfRule type="expression" dxfId="2556" priority="4704" stopIfTrue="1">
      <formula>P15=""</formula>
    </cfRule>
    <cfRule type="expression" dxfId="2555" priority="4705" stopIfTrue="1">
      <formula>AND(P15&lt;&gt;"",O15&lt;1)</formula>
    </cfRule>
    <cfRule type="expression" dxfId="2554" priority="4706">
      <formula>AND(P15&lt;&gt;"",O15&gt;=1)</formula>
    </cfRule>
  </conditionalFormatting>
  <conditionalFormatting sqref="N80 P80 R80 T80 V80">
    <cfRule type="expression" dxfId="2553" priority="4658" stopIfTrue="1">
      <formula>N80=""</formula>
    </cfRule>
    <cfRule type="expression" dxfId="2552" priority="4659" stopIfTrue="1">
      <formula>N80&lt;=0</formula>
    </cfRule>
    <cfRule type="expression" dxfId="2551" priority="4660" stopIfTrue="1">
      <formula>N80&lt;1</formula>
    </cfRule>
    <cfRule type="expression" dxfId="2550" priority="4661">
      <formula>N80&gt;=1</formula>
    </cfRule>
  </conditionalFormatting>
  <conditionalFormatting sqref="N80 P80 R80 T80 V80">
    <cfRule type="expression" dxfId="2549" priority="4654" stopIfTrue="1">
      <formula>N80=""</formula>
    </cfRule>
    <cfRule type="expression" dxfId="2548" priority="4655" stopIfTrue="1">
      <formula>N80&lt;=0</formula>
    </cfRule>
    <cfRule type="expression" dxfId="2547" priority="4656" stopIfTrue="1">
      <formula>N80&lt;1</formula>
    </cfRule>
    <cfRule type="expression" dxfId="2546" priority="4657">
      <formula>N80&gt;=1</formula>
    </cfRule>
  </conditionalFormatting>
  <conditionalFormatting sqref="M80">
    <cfRule type="expression" dxfId="2545" priority="4651" stopIfTrue="1">
      <formula>N80=""</formula>
    </cfRule>
    <cfRule type="expression" dxfId="2544" priority="4652" stopIfTrue="1">
      <formula>AND(N80&lt;&gt;"",M80&lt;1)</formula>
    </cfRule>
    <cfRule type="expression" dxfId="2543" priority="4653">
      <formula>AND(N80&lt;&gt;"",M80&gt;=1)</formula>
    </cfRule>
  </conditionalFormatting>
  <conditionalFormatting sqref="U80 S80 O80">
    <cfRule type="expression" dxfId="2542" priority="4648" stopIfTrue="1">
      <formula>P80=""</formula>
    </cfRule>
    <cfRule type="expression" dxfId="2541" priority="4649" stopIfTrue="1">
      <formula>AND(P80&lt;&gt;"",O80&lt;1)</formula>
    </cfRule>
    <cfRule type="expression" dxfId="2540" priority="4650">
      <formula>AND(P80&lt;&gt;"",O80&gt;=1)</formula>
    </cfRule>
  </conditionalFormatting>
  <conditionalFormatting sqref="K80 K15">
    <cfRule type="expression" dxfId="2539" priority="4630" stopIfTrue="1">
      <formula>K15=""</formula>
    </cfRule>
    <cfRule type="expression" dxfId="2538" priority="4631" stopIfTrue="1">
      <formula>K15&lt;=0</formula>
    </cfRule>
    <cfRule type="expression" dxfId="2537" priority="4632" stopIfTrue="1">
      <formula>K15&lt;1</formula>
    </cfRule>
    <cfRule type="expression" dxfId="2536" priority="4633">
      <formula>K15&gt;=1</formula>
    </cfRule>
  </conditionalFormatting>
  <conditionalFormatting sqref="O8 Q8 S8 U8">
    <cfRule type="expression" dxfId="2535" priority="4614" stopIfTrue="1">
      <formula>O8=""</formula>
    </cfRule>
    <cfRule type="expression" dxfId="2534" priority="4615" stopIfTrue="1">
      <formula>O8&lt;=0</formula>
    </cfRule>
    <cfRule type="expression" dxfId="2533" priority="4616" stopIfTrue="1">
      <formula>O8&lt;1</formula>
    </cfRule>
    <cfRule type="expression" dxfId="2532" priority="4617">
      <formula>O8&gt;=1</formula>
    </cfRule>
  </conditionalFormatting>
  <conditionalFormatting sqref="O8 Q8 S8 U8">
    <cfRule type="expression" dxfId="2531" priority="4618" stopIfTrue="1">
      <formula>O8=""</formula>
    </cfRule>
    <cfRule type="expression" dxfId="2530" priority="4619" stopIfTrue="1">
      <formula>O8&lt;=0</formula>
    </cfRule>
    <cfRule type="expression" dxfId="2529" priority="4620" stopIfTrue="1">
      <formula>O8&lt;1</formula>
    </cfRule>
    <cfRule type="expression" dxfId="2528" priority="4621">
      <formula>O8&gt;=1</formula>
    </cfRule>
  </conditionalFormatting>
  <conditionalFormatting sqref="P20">
    <cfRule type="expression" dxfId="2527" priority="4550" stopIfTrue="1">
      <formula>P20=""</formula>
    </cfRule>
    <cfRule type="expression" dxfId="2526" priority="4551" stopIfTrue="1">
      <formula>P20&lt;=0</formula>
    </cfRule>
    <cfRule type="expression" dxfId="2525" priority="4552" stopIfTrue="1">
      <formula>P20&lt;1</formula>
    </cfRule>
    <cfRule type="expression" dxfId="2524" priority="4553">
      <formula>P20&gt;=1</formula>
    </cfRule>
  </conditionalFormatting>
  <conditionalFormatting sqref="P20">
    <cfRule type="expression" dxfId="2523" priority="4546" stopIfTrue="1">
      <formula>P20=""</formula>
    </cfRule>
    <cfRule type="expression" dxfId="2522" priority="4547" stopIfTrue="1">
      <formula>P20&lt;=0</formula>
    </cfRule>
    <cfRule type="expression" dxfId="2521" priority="4548" stopIfTrue="1">
      <formula>P20&lt;1</formula>
    </cfRule>
    <cfRule type="expression" dxfId="2520" priority="4549">
      <formula>P20&gt;=1</formula>
    </cfRule>
  </conditionalFormatting>
  <conditionalFormatting sqref="U20 S20 Q20 O20">
    <cfRule type="expression" dxfId="2519" priority="4540" stopIfTrue="1">
      <formula>P20=""</formula>
    </cfRule>
    <cfRule type="expression" dxfId="2518" priority="4541" stopIfTrue="1">
      <formula>AND(P20&lt;&gt;"",O20&lt;1)</formula>
    </cfRule>
    <cfRule type="expression" dxfId="2517" priority="4542">
      <formula>AND(P20&lt;&gt;"",O20&gt;=1)</formula>
    </cfRule>
  </conditionalFormatting>
  <conditionalFormatting sqref="K20">
    <cfRule type="expression" dxfId="2516" priority="4536" stopIfTrue="1">
      <formula>K20=""</formula>
    </cfRule>
    <cfRule type="expression" dxfId="2515" priority="4537" stopIfTrue="1">
      <formula>K20&lt;=0</formula>
    </cfRule>
    <cfRule type="expression" dxfId="2514" priority="4538" stopIfTrue="1">
      <formula>K20&lt;1</formula>
    </cfRule>
    <cfRule type="expression" dxfId="2513" priority="4539">
      <formula>K20&gt;=1</formula>
    </cfRule>
  </conditionalFormatting>
  <conditionalFormatting sqref="N16 P16">
    <cfRule type="expression" dxfId="2512" priority="4532" stopIfTrue="1">
      <formula>N16=""</formula>
    </cfRule>
    <cfRule type="expression" dxfId="2511" priority="4533" stopIfTrue="1">
      <formula>N16&lt;=0</formula>
    </cfRule>
    <cfRule type="expression" dxfId="2510" priority="4534" stopIfTrue="1">
      <formula>N16&lt;1</formula>
    </cfRule>
    <cfRule type="expression" dxfId="2509" priority="4535">
      <formula>N16&gt;=1</formula>
    </cfRule>
  </conditionalFormatting>
  <conditionalFormatting sqref="N16 P16">
    <cfRule type="expression" dxfId="2508" priority="4528" stopIfTrue="1">
      <formula>N16=""</formula>
    </cfRule>
    <cfRule type="expression" dxfId="2507" priority="4529" stopIfTrue="1">
      <formula>N16&lt;=0</formula>
    </cfRule>
    <cfRule type="expression" dxfId="2506" priority="4530" stopIfTrue="1">
      <formula>N16&lt;1</formula>
    </cfRule>
    <cfRule type="expression" dxfId="2505" priority="4531">
      <formula>N16&gt;=1</formula>
    </cfRule>
  </conditionalFormatting>
  <conditionalFormatting sqref="U16 S16 O16">
    <cfRule type="expression" dxfId="2504" priority="4522" stopIfTrue="1">
      <formula>P16=""</formula>
    </cfRule>
    <cfRule type="expression" dxfId="2503" priority="4523" stopIfTrue="1">
      <formula>AND(P16&lt;&gt;"",O16&lt;1)</formula>
    </cfRule>
    <cfRule type="expression" dxfId="2502" priority="4524">
      <formula>AND(P16&lt;&gt;"",O16&gt;=1)</formula>
    </cfRule>
  </conditionalFormatting>
  <conditionalFormatting sqref="K16">
    <cfRule type="expression" dxfId="2501" priority="4518" stopIfTrue="1">
      <formula>K16=""</formula>
    </cfRule>
    <cfRule type="expression" dxfId="2500" priority="4519" stopIfTrue="1">
      <formula>K16&lt;=0</formula>
    </cfRule>
    <cfRule type="expression" dxfId="2499" priority="4520" stopIfTrue="1">
      <formula>K16&lt;1</formula>
    </cfRule>
    <cfRule type="expression" dxfId="2498" priority="4521">
      <formula>K16&gt;=1</formula>
    </cfRule>
  </conditionalFormatting>
  <conditionalFormatting sqref="P17">
    <cfRule type="expression" dxfId="2497" priority="4514" stopIfTrue="1">
      <formula>P17=""</formula>
    </cfRule>
    <cfRule type="expression" dxfId="2496" priority="4515" stopIfTrue="1">
      <formula>P17&lt;=0</formula>
    </cfRule>
    <cfRule type="expression" dxfId="2495" priority="4516" stopIfTrue="1">
      <formula>P17&lt;1</formula>
    </cfRule>
    <cfRule type="expression" dxfId="2494" priority="4517">
      <formula>P17&gt;=1</formula>
    </cfRule>
  </conditionalFormatting>
  <conditionalFormatting sqref="P17">
    <cfRule type="expression" dxfId="2493" priority="4510" stopIfTrue="1">
      <formula>P17=""</formula>
    </cfRule>
    <cfRule type="expression" dxfId="2492" priority="4511" stopIfTrue="1">
      <formula>P17&lt;=0</formula>
    </cfRule>
    <cfRule type="expression" dxfId="2491" priority="4512" stopIfTrue="1">
      <formula>P17&lt;1</formula>
    </cfRule>
    <cfRule type="expression" dxfId="2490" priority="4513">
      <formula>P17&gt;=1</formula>
    </cfRule>
  </conditionalFormatting>
  <conditionalFormatting sqref="U17 S17 O17">
    <cfRule type="expression" dxfId="2489" priority="4504" stopIfTrue="1">
      <formula>P17=""</formula>
    </cfRule>
    <cfRule type="expression" dxfId="2488" priority="4505" stopIfTrue="1">
      <formula>AND(P17&lt;&gt;"",O17&lt;1)</formula>
    </cfRule>
    <cfRule type="expression" dxfId="2487" priority="4506">
      <formula>AND(P17&lt;&gt;"",O17&gt;=1)</formula>
    </cfRule>
  </conditionalFormatting>
  <conditionalFormatting sqref="K17">
    <cfRule type="expression" dxfId="2486" priority="4500" stopIfTrue="1">
      <formula>K17=""</formula>
    </cfRule>
    <cfRule type="expression" dxfId="2485" priority="4501" stopIfTrue="1">
      <formula>K17&lt;=0</formula>
    </cfRule>
    <cfRule type="expression" dxfId="2484" priority="4502" stopIfTrue="1">
      <formula>K17&lt;1</formula>
    </cfRule>
    <cfRule type="expression" dxfId="2483" priority="4503">
      <formula>K17&gt;=1</formula>
    </cfRule>
  </conditionalFormatting>
  <conditionalFormatting sqref="N18 P18">
    <cfRule type="expression" dxfId="2482" priority="4496" stopIfTrue="1">
      <formula>N18=""</formula>
    </cfRule>
    <cfRule type="expression" dxfId="2481" priority="4497" stopIfTrue="1">
      <formula>N18&lt;=0</formula>
    </cfRule>
    <cfRule type="expression" dxfId="2480" priority="4498" stopIfTrue="1">
      <formula>N18&lt;1</formula>
    </cfRule>
    <cfRule type="expression" dxfId="2479" priority="4499">
      <formula>N18&gt;=1</formula>
    </cfRule>
  </conditionalFormatting>
  <conditionalFormatting sqref="N18 P18">
    <cfRule type="expression" dxfId="2478" priority="4492" stopIfTrue="1">
      <formula>N18=""</formula>
    </cfRule>
    <cfRule type="expression" dxfId="2477" priority="4493" stopIfTrue="1">
      <formula>N18&lt;=0</formula>
    </cfRule>
    <cfRule type="expression" dxfId="2476" priority="4494" stopIfTrue="1">
      <formula>N18&lt;1</formula>
    </cfRule>
    <cfRule type="expression" dxfId="2475" priority="4495">
      <formula>N18&gt;=1</formula>
    </cfRule>
  </conditionalFormatting>
  <conditionalFormatting sqref="U18 S18 O18">
    <cfRule type="expression" dxfId="2474" priority="4486" stopIfTrue="1">
      <formula>P18=""</formula>
    </cfRule>
    <cfRule type="expression" dxfId="2473" priority="4487" stopIfTrue="1">
      <formula>AND(P18&lt;&gt;"",O18&lt;1)</formula>
    </cfRule>
    <cfRule type="expression" dxfId="2472" priority="4488">
      <formula>AND(P18&lt;&gt;"",O18&gt;=1)</formula>
    </cfRule>
  </conditionalFormatting>
  <conditionalFormatting sqref="K18">
    <cfRule type="expression" dxfId="2471" priority="4482" stopIfTrue="1">
      <formula>K18=""</formula>
    </cfRule>
    <cfRule type="expression" dxfId="2470" priority="4483" stopIfTrue="1">
      <formula>K18&lt;=0</formula>
    </cfRule>
    <cfRule type="expression" dxfId="2469" priority="4484" stopIfTrue="1">
      <formula>K18&lt;1</formula>
    </cfRule>
    <cfRule type="expression" dxfId="2468" priority="4485">
      <formula>K18&gt;=1</formula>
    </cfRule>
  </conditionalFormatting>
  <conditionalFormatting sqref="N22">
    <cfRule type="expression" dxfId="2467" priority="3737" stopIfTrue="1">
      <formula>N22=""</formula>
    </cfRule>
    <cfRule type="expression" dxfId="2466" priority="3738" stopIfTrue="1">
      <formula>N22&lt;=0</formula>
    </cfRule>
    <cfRule type="expression" dxfId="2465" priority="3739" stopIfTrue="1">
      <formula>N22&lt;1</formula>
    </cfRule>
    <cfRule type="expression" dxfId="2464" priority="3740">
      <formula>N22&gt;=1</formula>
    </cfRule>
  </conditionalFormatting>
  <conditionalFormatting sqref="N22">
    <cfRule type="expression" dxfId="2463" priority="3733" stopIfTrue="1">
      <formula>N22=""</formula>
    </cfRule>
    <cfRule type="expression" dxfId="2462" priority="3734" stopIfTrue="1">
      <formula>N22&lt;=0</formula>
    </cfRule>
    <cfRule type="expression" dxfId="2461" priority="3735" stopIfTrue="1">
      <formula>N22&lt;1</formula>
    </cfRule>
    <cfRule type="expression" dxfId="2460" priority="3736">
      <formula>N22&gt;=1</formula>
    </cfRule>
  </conditionalFormatting>
  <conditionalFormatting sqref="P29 R29">
    <cfRule type="expression" dxfId="2459" priority="3759" stopIfTrue="1">
      <formula>P29=""</formula>
    </cfRule>
    <cfRule type="expression" dxfId="2458" priority="3760" stopIfTrue="1">
      <formula>P29&lt;=0</formula>
    </cfRule>
    <cfRule type="expression" dxfId="2457" priority="3761" stopIfTrue="1">
      <formula>P29&lt;1</formula>
    </cfRule>
    <cfRule type="expression" dxfId="2456" priority="3762">
      <formula>P29&gt;=1</formula>
    </cfRule>
  </conditionalFormatting>
  <conditionalFormatting sqref="P29 R29">
    <cfRule type="expression" dxfId="2455" priority="3755" stopIfTrue="1">
      <formula>P29=""</formula>
    </cfRule>
    <cfRule type="expression" dxfId="2454" priority="3756" stopIfTrue="1">
      <formula>P29&lt;=0</formula>
    </cfRule>
    <cfRule type="expression" dxfId="2453" priority="3757" stopIfTrue="1">
      <formula>P29&lt;1</formula>
    </cfRule>
    <cfRule type="expression" dxfId="2452" priority="3758">
      <formula>P29&gt;=1</formula>
    </cfRule>
  </conditionalFormatting>
  <conditionalFormatting sqref="P25">
    <cfRule type="expression" dxfId="2451" priority="3685" stopIfTrue="1">
      <formula>P25=""</formula>
    </cfRule>
    <cfRule type="expression" dxfId="2450" priority="3686" stopIfTrue="1">
      <formula>P25&lt;=0</formula>
    </cfRule>
    <cfRule type="expression" dxfId="2449" priority="3687" stopIfTrue="1">
      <formula>P25&lt;1</formula>
    </cfRule>
    <cfRule type="expression" dxfId="2448" priority="3688">
      <formula>P25&gt;=1</formula>
    </cfRule>
  </conditionalFormatting>
  <conditionalFormatting sqref="O25 Q25 S25">
    <cfRule type="expression" dxfId="2447" priority="3682" stopIfTrue="1">
      <formula>P25=""</formula>
    </cfRule>
    <cfRule type="expression" dxfId="2446" priority="3683" stopIfTrue="1">
      <formula>AND(P25&lt;&gt;"",O25&lt;1)</formula>
    </cfRule>
    <cfRule type="expression" dxfId="2445" priority="3684">
      <formula>AND(P25&lt;&gt;"",O25&gt;=1)</formula>
    </cfRule>
  </conditionalFormatting>
  <conditionalFormatting sqref="P26:P27">
    <cfRule type="expression" dxfId="2444" priority="3678" stopIfTrue="1">
      <formula>P26=""</formula>
    </cfRule>
    <cfRule type="expression" dxfId="2443" priority="3679" stopIfTrue="1">
      <formula>P26&lt;=0</formula>
    </cfRule>
    <cfRule type="expression" dxfId="2442" priority="3680" stopIfTrue="1">
      <formula>P26&lt;1</formula>
    </cfRule>
    <cfRule type="expression" dxfId="2441" priority="3681">
      <formula>P26&gt;=1</formula>
    </cfRule>
  </conditionalFormatting>
  <conditionalFormatting sqref="O26:O27 Q26:Q27 S26:S27">
    <cfRule type="expression" dxfId="2440" priority="3675" stopIfTrue="1">
      <formula>P26=""</formula>
    </cfRule>
    <cfRule type="expression" dxfId="2439" priority="3676" stopIfTrue="1">
      <formula>AND(P26&lt;&gt;"",O26&lt;1)</formula>
    </cfRule>
    <cfRule type="expression" dxfId="2438" priority="3677">
      <formula>AND(P26&lt;&gt;"",O26&gt;=1)</formula>
    </cfRule>
  </conditionalFormatting>
  <conditionalFormatting sqref="K25:K27">
    <cfRule type="expression" dxfId="2437" priority="3660" stopIfTrue="1">
      <formula>K25=""</formula>
    </cfRule>
    <cfRule type="expression" dxfId="2436" priority="3661" stopIfTrue="1">
      <formula>K25&lt;=0</formula>
    </cfRule>
    <cfRule type="expression" dxfId="2435" priority="3662" stopIfTrue="1">
      <formula>K25&lt;1</formula>
    </cfRule>
    <cfRule type="expression" dxfId="2434" priority="3663">
      <formula>K25&gt;=1</formula>
    </cfRule>
  </conditionalFormatting>
  <conditionalFormatting sqref="N29">
    <cfRule type="expression" dxfId="2433" priority="3656" stopIfTrue="1">
      <formula>N29=""</formula>
    </cfRule>
    <cfRule type="expression" dxfId="2432" priority="3657" stopIfTrue="1">
      <formula>N29&lt;=0</formula>
    </cfRule>
    <cfRule type="expression" dxfId="2431" priority="3658" stopIfTrue="1">
      <formula>N29&lt;1</formula>
    </cfRule>
    <cfRule type="expression" dxfId="2430" priority="3659">
      <formula>N29&gt;=1</formula>
    </cfRule>
  </conditionalFormatting>
  <conditionalFormatting sqref="N29">
    <cfRule type="expression" dxfId="2429" priority="3652" stopIfTrue="1">
      <formula>N29=""</formula>
    </cfRule>
    <cfRule type="expression" dxfId="2428" priority="3653" stopIfTrue="1">
      <formula>N29&lt;=0</formula>
    </cfRule>
    <cfRule type="expression" dxfId="2427" priority="3654" stopIfTrue="1">
      <formula>N29&lt;1</formula>
    </cfRule>
    <cfRule type="expression" dxfId="2426" priority="3655">
      <formula>N29&gt;=1</formula>
    </cfRule>
  </conditionalFormatting>
  <conditionalFormatting sqref="P34">
    <cfRule type="expression" dxfId="2425" priority="3648" stopIfTrue="1">
      <formula>P34=""</formula>
    </cfRule>
    <cfRule type="expression" dxfId="2424" priority="3649" stopIfTrue="1">
      <formula>P34&lt;=0</formula>
    </cfRule>
    <cfRule type="expression" dxfId="2423" priority="3650" stopIfTrue="1">
      <formula>P34&lt;1</formula>
    </cfRule>
    <cfRule type="expression" dxfId="2422" priority="3651">
      <formula>P34&gt;=1</formula>
    </cfRule>
  </conditionalFormatting>
  <conditionalFormatting sqref="O34">
    <cfRule type="expression" dxfId="2421" priority="3645" stopIfTrue="1">
      <formula>P34=""</formula>
    </cfRule>
    <cfRule type="expression" dxfId="2420" priority="3646" stopIfTrue="1">
      <formula>AND(P34&lt;&gt;"",O34&lt;1)</formula>
    </cfRule>
    <cfRule type="expression" dxfId="2419" priority="3647">
      <formula>AND(P34&lt;&gt;"",O34&gt;=1)</formula>
    </cfRule>
  </conditionalFormatting>
  <conditionalFormatting sqref="P33">
    <cfRule type="expression" dxfId="2418" priority="3596" stopIfTrue="1">
      <formula>P33=""</formula>
    </cfRule>
    <cfRule type="expression" dxfId="2417" priority="3597" stopIfTrue="1">
      <formula>P33&lt;=0</formula>
    </cfRule>
    <cfRule type="expression" dxfId="2416" priority="3598" stopIfTrue="1">
      <formula>P33&lt;1</formula>
    </cfRule>
    <cfRule type="expression" dxfId="2415" priority="3599">
      <formula>P33&gt;=1</formula>
    </cfRule>
  </conditionalFormatting>
  <conditionalFormatting sqref="P36">
    <cfRule type="expression" dxfId="2414" priority="3544" stopIfTrue="1">
      <formula>P36=""</formula>
    </cfRule>
    <cfRule type="expression" dxfId="2413" priority="3545" stopIfTrue="1">
      <formula>P36&lt;=0</formula>
    </cfRule>
    <cfRule type="expression" dxfId="2412" priority="3546" stopIfTrue="1">
      <formula>P36&lt;1</formula>
    </cfRule>
    <cfRule type="expression" dxfId="2411" priority="3547">
      <formula>P36&gt;=1</formula>
    </cfRule>
  </conditionalFormatting>
  <conditionalFormatting sqref="O36">
    <cfRule type="expression" dxfId="2410" priority="3541" stopIfTrue="1">
      <formula>P36=""</formula>
    </cfRule>
    <cfRule type="expression" dxfId="2409" priority="3542" stopIfTrue="1">
      <formula>AND(P36&lt;&gt;"",O36&lt;1)</formula>
    </cfRule>
    <cfRule type="expression" dxfId="2408" priority="3543">
      <formula>AND(P36&lt;&gt;"",O36&gt;=1)</formula>
    </cfRule>
  </conditionalFormatting>
  <conditionalFormatting sqref="P35">
    <cfRule type="expression" dxfId="2407" priority="3537" stopIfTrue="1">
      <formula>P35=""</formula>
    </cfRule>
    <cfRule type="expression" dxfId="2406" priority="3538" stopIfTrue="1">
      <formula>P35&lt;=0</formula>
    </cfRule>
    <cfRule type="expression" dxfId="2405" priority="3539" stopIfTrue="1">
      <formula>P35&lt;1</formula>
    </cfRule>
    <cfRule type="expression" dxfId="2404" priority="3540">
      <formula>P35&gt;=1</formula>
    </cfRule>
  </conditionalFormatting>
  <conditionalFormatting sqref="O35">
    <cfRule type="expression" dxfId="2403" priority="3534" stopIfTrue="1">
      <formula>P35=""</formula>
    </cfRule>
    <cfRule type="expression" dxfId="2402" priority="3535" stopIfTrue="1">
      <formula>AND(P35&lt;&gt;"",O35&lt;1)</formula>
    </cfRule>
    <cfRule type="expression" dxfId="2401" priority="3536">
      <formula>AND(P35&lt;&gt;"",O35&gt;=1)</formula>
    </cfRule>
  </conditionalFormatting>
  <conditionalFormatting sqref="N40 K40 P40">
    <cfRule type="expression" dxfId="2400" priority="3530" stopIfTrue="1">
      <formula>K40=""</formula>
    </cfRule>
    <cfRule type="expression" dxfId="2399" priority="3531" stopIfTrue="1">
      <formula>K40&lt;=0</formula>
    </cfRule>
    <cfRule type="expression" dxfId="2398" priority="3532" stopIfTrue="1">
      <formula>K40&lt;1</formula>
    </cfRule>
    <cfRule type="expression" dxfId="2397" priority="3533">
      <formula>K40&gt;=1</formula>
    </cfRule>
  </conditionalFormatting>
  <conditionalFormatting sqref="O40">
    <cfRule type="expression" dxfId="2396" priority="3527" stopIfTrue="1">
      <formula>P40=""</formula>
    </cfRule>
    <cfRule type="expression" dxfId="2395" priority="3528" stopIfTrue="1">
      <formula>AND(P40&lt;&gt;"",O40&lt;1)</formula>
    </cfRule>
    <cfRule type="expression" dxfId="2394" priority="3529">
      <formula>AND(P40&lt;&gt;"",O40&gt;=1)</formula>
    </cfRule>
  </conditionalFormatting>
  <conditionalFormatting sqref="V37 T37 R37 P37">
    <cfRule type="expression" dxfId="2393" priority="3523" stopIfTrue="1">
      <formula>P37=""</formula>
    </cfRule>
    <cfRule type="expression" dxfId="2392" priority="3524" stopIfTrue="1">
      <formula>P37&lt;=0</formula>
    </cfRule>
    <cfRule type="expression" dxfId="2391" priority="3525" stopIfTrue="1">
      <formula>P37&lt;1</formula>
    </cfRule>
    <cfRule type="expression" dxfId="2390" priority="3526">
      <formula>P37&gt;=1</formula>
    </cfRule>
  </conditionalFormatting>
  <conditionalFormatting sqref="O37 Q37 S37">
    <cfRule type="expression" dxfId="2389" priority="3520" stopIfTrue="1">
      <formula>P37=""</formula>
    </cfRule>
    <cfRule type="expression" dxfId="2388" priority="3521" stopIfTrue="1">
      <formula>AND(P37&lt;&gt;"",O37&lt;1)</formula>
    </cfRule>
    <cfRule type="expression" dxfId="2387" priority="3522">
      <formula>AND(P37&lt;&gt;"",O37&gt;=1)</formula>
    </cfRule>
  </conditionalFormatting>
  <conditionalFormatting sqref="N44 V44 T44 R44 P44">
    <cfRule type="expression" dxfId="2386" priority="3516" stopIfTrue="1">
      <formula>N44=""</formula>
    </cfRule>
    <cfRule type="expression" dxfId="2385" priority="3517" stopIfTrue="1">
      <formula>N44&lt;=0</formula>
    </cfRule>
    <cfRule type="expression" dxfId="2384" priority="3518" stopIfTrue="1">
      <formula>N44&lt;1</formula>
    </cfRule>
    <cfRule type="expression" dxfId="2383" priority="3519">
      <formula>N44&gt;=1</formula>
    </cfRule>
  </conditionalFormatting>
  <conditionalFormatting sqref="O44 Q44 S44">
    <cfRule type="expression" dxfId="2382" priority="3513" stopIfTrue="1">
      <formula>P44=""</formula>
    </cfRule>
    <cfRule type="expression" dxfId="2381" priority="3514" stopIfTrue="1">
      <formula>AND(P44&lt;&gt;"",O44&lt;1)</formula>
    </cfRule>
    <cfRule type="expression" dxfId="2380" priority="3515">
      <formula>AND(P44&lt;&gt;"",O44&gt;=1)</formula>
    </cfRule>
  </conditionalFormatting>
  <conditionalFormatting sqref="P48">
    <cfRule type="expression" dxfId="2379" priority="3509" stopIfTrue="1">
      <formula>P48=""</formula>
    </cfRule>
    <cfRule type="expression" dxfId="2378" priority="3510" stopIfTrue="1">
      <formula>P48&lt;=0</formula>
    </cfRule>
    <cfRule type="expression" dxfId="2377" priority="3511" stopIfTrue="1">
      <formula>P48&lt;1</formula>
    </cfRule>
    <cfRule type="expression" dxfId="2376" priority="3512">
      <formula>P48&gt;=1</formula>
    </cfRule>
  </conditionalFormatting>
  <conditionalFormatting sqref="O48">
    <cfRule type="expression" dxfId="2375" priority="3506" stopIfTrue="1">
      <formula>P48=""</formula>
    </cfRule>
    <cfRule type="expression" dxfId="2374" priority="3507" stopIfTrue="1">
      <formula>AND(P48&lt;&gt;"",O48&lt;1)</formula>
    </cfRule>
    <cfRule type="expression" dxfId="2373" priority="3508">
      <formula>AND(P48&lt;&gt;"",O48&gt;=1)</formula>
    </cfRule>
  </conditionalFormatting>
  <conditionalFormatting sqref="P47">
    <cfRule type="expression" dxfId="2372" priority="3502" stopIfTrue="1">
      <formula>P47=""</formula>
    </cfRule>
    <cfRule type="expression" dxfId="2371" priority="3503" stopIfTrue="1">
      <formula>P47&lt;=0</formula>
    </cfRule>
    <cfRule type="expression" dxfId="2370" priority="3504" stopIfTrue="1">
      <formula>P47&lt;1</formula>
    </cfRule>
    <cfRule type="expression" dxfId="2369" priority="3505">
      <formula>P47&gt;=1</formula>
    </cfRule>
  </conditionalFormatting>
  <conditionalFormatting sqref="O47">
    <cfRule type="expression" dxfId="2368" priority="3499" stopIfTrue="1">
      <formula>P47=""</formula>
    </cfRule>
    <cfRule type="expression" dxfId="2367" priority="3500" stopIfTrue="1">
      <formula>AND(P47&lt;&gt;"",O47&lt;1)</formula>
    </cfRule>
    <cfRule type="expression" dxfId="2366" priority="3501">
      <formula>AND(P47&lt;&gt;"",O47&gt;=1)</formula>
    </cfRule>
  </conditionalFormatting>
  <conditionalFormatting sqref="P49">
    <cfRule type="expression" dxfId="2365" priority="3495" stopIfTrue="1">
      <formula>P49=""</formula>
    </cfRule>
    <cfRule type="expression" dxfId="2364" priority="3496" stopIfTrue="1">
      <formula>P49&lt;=0</formula>
    </cfRule>
    <cfRule type="expression" dxfId="2363" priority="3497" stopIfTrue="1">
      <formula>P49&lt;1</formula>
    </cfRule>
    <cfRule type="expression" dxfId="2362" priority="3498">
      <formula>P49&gt;=1</formula>
    </cfRule>
  </conditionalFormatting>
  <conditionalFormatting sqref="O49">
    <cfRule type="expression" dxfId="2361" priority="3492" stopIfTrue="1">
      <formula>P49=""</formula>
    </cfRule>
    <cfRule type="expression" dxfId="2360" priority="3493" stopIfTrue="1">
      <formula>AND(P49&lt;&gt;"",O49&lt;1)</formula>
    </cfRule>
    <cfRule type="expression" dxfId="2359" priority="3494">
      <formula>AND(P49&lt;&gt;"",O49&gt;=1)</formula>
    </cfRule>
  </conditionalFormatting>
  <conditionalFormatting sqref="P50">
    <cfRule type="expression" dxfId="2358" priority="3488" stopIfTrue="1">
      <formula>P50=""</formula>
    </cfRule>
    <cfRule type="expression" dxfId="2357" priority="3489" stopIfTrue="1">
      <formula>P50&lt;=0</formula>
    </cfRule>
    <cfRule type="expression" dxfId="2356" priority="3490" stopIfTrue="1">
      <formula>P50&lt;1</formula>
    </cfRule>
    <cfRule type="expression" dxfId="2355" priority="3491">
      <formula>P50&gt;=1</formula>
    </cfRule>
  </conditionalFormatting>
  <conditionalFormatting sqref="O50">
    <cfRule type="expression" dxfId="2354" priority="3485" stopIfTrue="1">
      <formula>P50=""</formula>
    </cfRule>
    <cfRule type="expression" dxfId="2353" priority="3486" stopIfTrue="1">
      <formula>AND(P50&lt;&gt;"",O50&lt;1)</formula>
    </cfRule>
    <cfRule type="expression" dxfId="2352" priority="3487">
      <formula>AND(P50&lt;&gt;"",O50&gt;=1)</formula>
    </cfRule>
  </conditionalFormatting>
  <conditionalFormatting sqref="N54 K54 V54 T54 R54 P54">
    <cfRule type="expression" dxfId="2351" priority="3481" stopIfTrue="1">
      <formula>K54=""</formula>
    </cfRule>
    <cfRule type="expression" dxfId="2350" priority="3482" stopIfTrue="1">
      <formula>K54&lt;=0</formula>
    </cfRule>
    <cfRule type="expression" dxfId="2349" priority="3483" stopIfTrue="1">
      <formula>K54&lt;1</formula>
    </cfRule>
    <cfRule type="expression" dxfId="2348" priority="3484">
      <formula>K54&gt;=1</formula>
    </cfRule>
  </conditionalFormatting>
  <conditionalFormatting sqref="O54 Q54 S54">
    <cfRule type="expression" dxfId="2347" priority="3478" stopIfTrue="1">
      <formula>P54=""</formula>
    </cfRule>
    <cfRule type="expression" dxfId="2346" priority="3479" stopIfTrue="1">
      <formula>AND(P54&lt;&gt;"",O54&lt;1)</formula>
    </cfRule>
    <cfRule type="expression" dxfId="2345" priority="3480">
      <formula>AND(P54&lt;&gt;"",O54&gt;=1)</formula>
    </cfRule>
  </conditionalFormatting>
  <conditionalFormatting sqref="N51 V51 T51 R51 P51">
    <cfRule type="expression" dxfId="2344" priority="3474" stopIfTrue="1">
      <formula>N51=""</formula>
    </cfRule>
    <cfRule type="expression" dxfId="2343" priority="3475" stopIfTrue="1">
      <formula>N51&lt;=0</formula>
    </cfRule>
    <cfRule type="expression" dxfId="2342" priority="3476" stopIfTrue="1">
      <formula>N51&lt;1</formula>
    </cfRule>
    <cfRule type="expression" dxfId="2341" priority="3477">
      <formula>N51&gt;=1</formula>
    </cfRule>
  </conditionalFormatting>
  <conditionalFormatting sqref="O51 Q51 S51">
    <cfRule type="expression" dxfId="2340" priority="3471" stopIfTrue="1">
      <formula>P51=""</formula>
    </cfRule>
    <cfRule type="expression" dxfId="2339" priority="3472" stopIfTrue="1">
      <formula>AND(P51&lt;&gt;"",O51&lt;1)</formula>
    </cfRule>
    <cfRule type="expression" dxfId="2338" priority="3473">
      <formula>AND(P51&lt;&gt;"",O51&gt;=1)</formula>
    </cfRule>
  </conditionalFormatting>
  <conditionalFormatting sqref="N57 K57 V57 T57 R57 P57">
    <cfRule type="expression" dxfId="2337" priority="3467" stopIfTrue="1">
      <formula>K57=""</formula>
    </cfRule>
    <cfRule type="expression" dxfId="2336" priority="3468" stopIfTrue="1">
      <formula>K57&lt;=0</formula>
    </cfRule>
    <cfRule type="expression" dxfId="2335" priority="3469" stopIfTrue="1">
      <formula>K57&lt;1</formula>
    </cfRule>
    <cfRule type="expression" dxfId="2334" priority="3470">
      <formula>K57&gt;=1</formula>
    </cfRule>
  </conditionalFormatting>
  <conditionalFormatting sqref="O57 Q57 S57">
    <cfRule type="expression" dxfId="2333" priority="3464" stopIfTrue="1">
      <formula>P57=""</formula>
    </cfRule>
    <cfRule type="expression" dxfId="2332" priority="3465" stopIfTrue="1">
      <formula>AND(P57&lt;&gt;"",O57&lt;1)</formula>
    </cfRule>
    <cfRule type="expression" dxfId="2331" priority="3466">
      <formula>AND(P57&lt;&gt;"",O57&gt;=1)</formula>
    </cfRule>
  </conditionalFormatting>
  <conditionalFormatting sqref="V67 T67 R67 P67">
    <cfRule type="expression" dxfId="2330" priority="3460" stopIfTrue="1">
      <formula>P67=""</formula>
    </cfRule>
    <cfRule type="expression" dxfId="2329" priority="3461" stopIfTrue="1">
      <formula>P67&lt;=0</formula>
    </cfRule>
    <cfRule type="expression" dxfId="2328" priority="3462" stopIfTrue="1">
      <formula>P67&lt;1</formula>
    </cfRule>
    <cfRule type="expression" dxfId="2327" priority="3463">
      <formula>P67&gt;=1</formula>
    </cfRule>
  </conditionalFormatting>
  <conditionalFormatting sqref="O67 Q67 S67">
    <cfRule type="expression" dxfId="2326" priority="3457" stopIfTrue="1">
      <formula>P67=""</formula>
    </cfRule>
    <cfRule type="expression" dxfId="2325" priority="3458" stopIfTrue="1">
      <formula>AND(P67&lt;&gt;"",O67&lt;1)</formula>
    </cfRule>
    <cfRule type="expression" dxfId="2324" priority="3459">
      <formula>AND(P67&lt;&gt;"",O67&gt;=1)</formula>
    </cfRule>
  </conditionalFormatting>
  <conditionalFormatting sqref="P71">
    <cfRule type="expression" dxfId="2323" priority="3453" stopIfTrue="1">
      <formula>P71=""</formula>
    </cfRule>
    <cfRule type="expression" dxfId="2322" priority="3454" stopIfTrue="1">
      <formula>P71&lt;=0</formula>
    </cfRule>
    <cfRule type="expression" dxfId="2321" priority="3455" stopIfTrue="1">
      <formula>P71&lt;1</formula>
    </cfRule>
    <cfRule type="expression" dxfId="2320" priority="3456">
      <formula>P71&gt;=1</formula>
    </cfRule>
  </conditionalFormatting>
  <conditionalFormatting sqref="O71">
    <cfRule type="expression" dxfId="2319" priority="3450" stopIfTrue="1">
      <formula>P71=""</formula>
    </cfRule>
    <cfRule type="expression" dxfId="2318" priority="3451" stopIfTrue="1">
      <formula>AND(P71&lt;&gt;"",O71&lt;1)</formula>
    </cfRule>
    <cfRule type="expression" dxfId="2317" priority="3452">
      <formula>AND(P71&lt;&gt;"",O71&gt;=1)</formula>
    </cfRule>
  </conditionalFormatting>
  <conditionalFormatting sqref="P73">
    <cfRule type="expression" dxfId="2316" priority="3446" stopIfTrue="1">
      <formula>P73=""</formula>
    </cfRule>
    <cfRule type="expression" dxfId="2315" priority="3447" stopIfTrue="1">
      <formula>P73&lt;=0</formula>
    </cfRule>
    <cfRule type="expression" dxfId="2314" priority="3448" stopIfTrue="1">
      <formula>P73&lt;1</formula>
    </cfRule>
    <cfRule type="expression" dxfId="2313" priority="3449">
      <formula>P73&gt;=1</formula>
    </cfRule>
  </conditionalFormatting>
  <conditionalFormatting sqref="O73">
    <cfRule type="expression" dxfId="2312" priority="3443" stopIfTrue="1">
      <formula>P73=""</formula>
    </cfRule>
    <cfRule type="expression" dxfId="2311" priority="3444" stopIfTrue="1">
      <formula>AND(P73&lt;&gt;"",O73&lt;1)</formula>
    </cfRule>
    <cfRule type="expression" dxfId="2310" priority="3445">
      <formula>AND(P73&lt;&gt;"",O73&gt;=1)</formula>
    </cfRule>
  </conditionalFormatting>
  <conditionalFormatting sqref="P72">
    <cfRule type="expression" dxfId="2309" priority="3439" stopIfTrue="1">
      <formula>P72=""</formula>
    </cfRule>
    <cfRule type="expression" dxfId="2308" priority="3440" stopIfTrue="1">
      <formula>P72&lt;=0</formula>
    </cfRule>
    <cfRule type="expression" dxfId="2307" priority="3441" stopIfTrue="1">
      <formula>P72&lt;1</formula>
    </cfRule>
    <cfRule type="expression" dxfId="2306" priority="3442">
      <formula>P72&gt;=1</formula>
    </cfRule>
  </conditionalFormatting>
  <conditionalFormatting sqref="O72">
    <cfRule type="expression" dxfId="2305" priority="3436" stopIfTrue="1">
      <formula>P72=""</formula>
    </cfRule>
    <cfRule type="expression" dxfId="2304" priority="3437" stopIfTrue="1">
      <formula>AND(P72&lt;&gt;"",O72&lt;1)</formula>
    </cfRule>
    <cfRule type="expression" dxfId="2303" priority="3438">
      <formula>AND(P72&lt;&gt;"",O72&gt;=1)</formula>
    </cfRule>
  </conditionalFormatting>
  <conditionalFormatting sqref="P74">
    <cfRule type="expression" dxfId="2302" priority="3432" stopIfTrue="1">
      <formula>P74=""</formula>
    </cfRule>
    <cfRule type="expression" dxfId="2301" priority="3433" stopIfTrue="1">
      <formula>P74&lt;=0</formula>
    </cfRule>
    <cfRule type="expression" dxfId="2300" priority="3434" stopIfTrue="1">
      <formula>P74&lt;1</formula>
    </cfRule>
    <cfRule type="expression" dxfId="2299" priority="3435">
      <formula>P74&gt;=1</formula>
    </cfRule>
  </conditionalFormatting>
  <conditionalFormatting sqref="O74">
    <cfRule type="expression" dxfId="2298" priority="3429" stopIfTrue="1">
      <formula>P74=""</formula>
    </cfRule>
    <cfRule type="expression" dxfId="2297" priority="3430" stopIfTrue="1">
      <formula>AND(P74&lt;&gt;"",O74&lt;1)</formula>
    </cfRule>
    <cfRule type="expression" dxfId="2296" priority="3431">
      <formula>AND(P74&lt;&gt;"",O74&gt;=1)</formula>
    </cfRule>
  </conditionalFormatting>
  <conditionalFormatting sqref="N75 K75 V75 T75 R75 P75">
    <cfRule type="expression" dxfId="2295" priority="3418" stopIfTrue="1">
      <formula>K75=""</formula>
    </cfRule>
    <cfRule type="expression" dxfId="2294" priority="3419" stopIfTrue="1">
      <formula>K75&lt;=0</formula>
    </cfRule>
    <cfRule type="expression" dxfId="2293" priority="3420" stopIfTrue="1">
      <formula>K75&lt;1</formula>
    </cfRule>
    <cfRule type="expression" dxfId="2292" priority="3421">
      <formula>K75&gt;=1</formula>
    </cfRule>
  </conditionalFormatting>
  <conditionalFormatting sqref="P78">
    <cfRule type="expression" dxfId="2291" priority="3404" stopIfTrue="1">
      <formula>P78=""</formula>
    </cfRule>
    <cfRule type="expression" dxfId="2290" priority="3405" stopIfTrue="1">
      <formula>P78&lt;=0</formula>
    </cfRule>
    <cfRule type="expression" dxfId="2289" priority="3406" stopIfTrue="1">
      <formula>P78&lt;1</formula>
    </cfRule>
    <cfRule type="expression" dxfId="2288" priority="3407">
      <formula>P78&gt;=1</formula>
    </cfRule>
  </conditionalFormatting>
  <conditionalFormatting sqref="O78">
    <cfRule type="expression" dxfId="2287" priority="3401" stopIfTrue="1">
      <formula>P78=""</formula>
    </cfRule>
    <cfRule type="expression" dxfId="2286" priority="3402" stopIfTrue="1">
      <formula>AND(P78&lt;&gt;"",O78&lt;1)</formula>
    </cfRule>
    <cfRule type="expression" dxfId="2285" priority="3403">
      <formula>AND(P78&lt;&gt;"",O78&gt;=1)</formula>
    </cfRule>
  </conditionalFormatting>
  <conditionalFormatting sqref="K69 N69">
    <cfRule type="expression" dxfId="2284" priority="3337" stopIfTrue="1">
      <formula>K69=""</formula>
    </cfRule>
    <cfRule type="expression" dxfId="2283" priority="3338" stopIfTrue="1">
      <formula>K69&lt;=0</formula>
    </cfRule>
    <cfRule type="expression" dxfId="2282" priority="3339" stopIfTrue="1">
      <formula>K69&lt;1</formula>
    </cfRule>
    <cfRule type="expression" dxfId="2281" priority="3340">
      <formula>K69&gt;=1</formula>
    </cfRule>
  </conditionalFormatting>
  <conditionalFormatting sqref="K68">
    <cfRule type="expression" dxfId="2280" priority="3397" stopIfTrue="1">
      <formula>K68=""</formula>
    </cfRule>
    <cfRule type="expression" dxfId="2279" priority="3398" stopIfTrue="1">
      <formula>K68&lt;=0</formula>
    </cfRule>
    <cfRule type="expression" dxfId="2278" priority="3399" stopIfTrue="1">
      <formula>K68&lt;1</formula>
    </cfRule>
    <cfRule type="expression" dxfId="2277" priority="3400">
      <formula>K68&gt;=1</formula>
    </cfRule>
  </conditionalFormatting>
  <conditionalFormatting sqref="O68">
    <cfRule type="expression" dxfId="2276" priority="3394" stopIfTrue="1">
      <formula>P68=""</formula>
    </cfRule>
    <cfRule type="expression" dxfId="2275" priority="3395" stopIfTrue="1">
      <formula>AND(P68&lt;&gt;"",O68&lt;1)</formula>
    </cfRule>
    <cfRule type="expression" dxfId="2274" priority="3396">
      <formula>AND(P68&lt;&gt;"",O68&gt;=1)</formula>
    </cfRule>
  </conditionalFormatting>
  <conditionalFormatting sqref="P68">
    <cfRule type="expression" dxfId="2273" priority="3379" stopIfTrue="1">
      <formula>P68=""</formula>
    </cfRule>
    <cfRule type="expression" dxfId="2272" priority="3380" stopIfTrue="1">
      <formula>P68&lt;=0</formula>
    </cfRule>
    <cfRule type="expression" dxfId="2271" priority="3381" stopIfTrue="1">
      <formula>P68&lt;1</formula>
    </cfRule>
    <cfRule type="expression" dxfId="2270" priority="3382">
      <formula>P68&gt;=1</formula>
    </cfRule>
  </conditionalFormatting>
  <conditionalFormatting sqref="P68">
    <cfRule type="expression" dxfId="2269" priority="3375" stopIfTrue="1">
      <formula>P68=""</formula>
    </cfRule>
    <cfRule type="expression" dxfId="2268" priority="3376" stopIfTrue="1">
      <formula>P68&lt;=0</formula>
    </cfRule>
    <cfRule type="expression" dxfId="2267" priority="3377" stopIfTrue="1">
      <formula>P68&lt;1</formula>
    </cfRule>
    <cfRule type="expression" dxfId="2266" priority="3378">
      <formula>P68&gt;=1</formula>
    </cfRule>
  </conditionalFormatting>
  <conditionalFormatting sqref="N68">
    <cfRule type="expression" dxfId="2265" priority="3353" stopIfTrue="1">
      <formula>N68=""</formula>
    </cfRule>
    <cfRule type="expression" dxfId="2264" priority="3354" stopIfTrue="1">
      <formula>N68&lt;=0</formula>
    </cfRule>
    <cfRule type="expression" dxfId="2263" priority="3355" stopIfTrue="1">
      <formula>N68&lt;1</formula>
    </cfRule>
    <cfRule type="expression" dxfId="2262" priority="3356">
      <formula>N68&gt;=1</formula>
    </cfRule>
  </conditionalFormatting>
  <conditionalFormatting sqref="N68">
    <cfRule type="expression" dxfId="2261" priority="3349" stopIfTrue="1">
      <formula>N68=""</formula>
    </cfRule>
    <cfRule type="expression" dxfId="2260" priority="3350" stopIfTrue="1">
      <formula>N68&lt;=0</formula>
    </cfRule>
    <cfRule type="expression" dxfId="2259" priority="3351" stopIfTrue="1">
      <formula>N68&lt;1</formula>
    </cfRule>
    <cfRule type="expression" dxfId="2258" priority="3352">
      <formula>N68&gt;=1</formula>
    </cfRule>
  </conditionalFormatting>
  <conditionalFormatting sqref="N30">
    <cfRule type="expression" dxfId="2257" priority="3312" stopIfTrue="1">
      <formula>N30=""</formula>
    </cfRule>
    <cfRule type="expression" dxfId="2256" priority="3313" stopIfTrue="1">
      <formula>N30&lt;=0</formula>
    </cfRule>
    <cfRule type="expression" dxfId="2255" priority="3314" stopIfTrue="1">
      <formula>N30&lt;1</formula>
    </cfRule>
    <cfRule type="expression" dxfId="2254" priority="3315">
      <formula>N30&gt;=1</formula>
    </cfRule>
  </conditionalFormatting>
  <conditionalFormatting sqref="N30">
    <cfRule type="expression" dxfId="2253" priority="3308" stopIfTrue="1">
      <formula>N30=""</formula>
    </cfRule>
    <cfRule type="expression" dxfId="2252" priority="3309" stopIfTrue="1">
      <formula>N30&lt;=0</formula>
    </cfRule>
    <cfRule type="expression" dxfId="2251" priority="3310" stopIfTrue="1">
      <formula>N30&lt;1</formula>
    </cfRule>
    <cfRule type="expression" dxfId="2250" priority="3311">
      <formula>N30&gt;=1</formula>
    </cfRule>
  </conditionalFormatting>
  <conditionalFormatting sqref="P69">
    <cfRule type="expression" dxfId="2249" priority="3330" stopIfTrue="1">
      <formula>P69=""</formula>
    </cfRule>
    <cfRule type="expression" dxfId="2248" priority="3331" stopIfTrue="1">
      <formula>P69&lt;=0</formula>
    </cfRule>
    <cfRule type="expression" dxfId="2247" priority="3332" stopIfTrue="1">
      <formula>P69&lt;1</formula>
    </cfRule>
    <cfRule type="expression" dxfId="2246" priority="3333">
      <formula>P69&gt;=1</formula>
    </cfRule>
  </conditionalFormatting>
  <conditionalFormatting sqref="P69">
    <cfRule type="expression" dxfId="2245" priority="3326" stopIfTrue="1">
      <formula>P69=""</formula>
    </cfRule>
    <cfRule type="expression" dxfId="2244" priority="3327" stopIfTrue="1">
      <formula>P69&lt;=0</formula>
    </cfRule>
    <cfRule type="expression" dxfId="2243" priority="3328" stopIfTrue="1">
      <formula>P69&lt;1</formula>
    </cfRule>
    <cfRule type="expression" dxfId="2242" priority="3329">
      <formula>P69&gt;=1</formula>
    </cfRule>
  </conditionalFormatting>
  <conditionalFormatting sqref="O69">
    <cfRule type="expression" dxfId="2241" priority="3323" stopIfTrue="1">
      <formula>P69=""</formula>
    </cfRule>
    <cfRule type="expression" dxfId="2240" priority="3324" stopIfTrue="1">
      <formula>AND(P69&lt;&gt;"",O69&lt;1)</formula>
    </cfRule>
    <cfRule type="expression" dxfId="2239" priority="3325">
      <formula>AND(P69&lt;&gt;"",O69&gt;=1)</formula>
    </cfRule>
  </conditionalFormatting>
  <conditionalFormatting sqref="K30">
    <cfRule type="expression" dxfId="2238" priority="3319" stopIfTrue="1">
      <formula>K30=""</formula>
    </cfRule>
    <cfRule type="expression" dxfId="2237" priority="3320" stopIfTrue="1">
      <formula>K30&lt;=0</formula>
    </cfRule>
    <cfRule type="expression" dxfId="2236" priority="3321" stopIfTrue="1">
      <formula>K30&lt;1</formula>
    </cfRule>
    <cfRule type="expression" dxfId="2235" priority="3322">
      <formula>K30&gt;=1</formula>
    </cfRule>
  </conditionalFormatting>
  <conditionalFormatting sqref="N39">
    <cfRule type="expression" dxfId="2234" priority="3238" stopIfTrue="1">
      <formula>N39=""</formula>
    </cfRule>
    <cfRule type="expression" dxfId="2233" priority="3239" stopIfTrue="1">
      <formula>N39&lt;=0</formula>
    </cfRule>
    <cfRule type="expression" dxfId="2232" priority="3240" stopIfTrue="1">
      <formula>N39&lt;1</formula>
    </cfRule>
    <cfRule type="expression" dxfId="2231" priority="3241">
      <formula>N39&gt;=1</formula>
    </cfRule>
  </conditionalFormatting>
  <conditionalFormatting sqref="N39">
    <cfRule type="expression" dxfId="2230" priority="3234" stopIfTrue="1">
      <formula>N39=""</formula>
    </cfRule>
    <cfRule type="expression" dxfId="2229" priority="3235" stopIfTrue="1">
      <formula>N39&lt;=0</formula>
    </cfRule>
    <cfRule type="expression" dxfId="2228" priority="3236" stopIfTrue="1">
      <formula>N39&lt;1</formula>
    </cfRule>
    <cfRule type="expression" dxfId="2227" priority="3237">
      <formula>N39&gt;=1</formula>
    </cfRule>
  </conditionalFormatting>
  <conditionalFormatting sqref="K38">
    <cfRule type="expression" dxfId="2226" priority="3297" stopIfTrue="1">
      <formula>K38=""</formula>
    </cfRule>
    <cfRule type="expression" dxfId="2225" priority="3298" stopIfTrue="1">
      <formula>K38&lt;=0</formula>
    </cfRule>
    <cfRule type="expression" dxfId="2224" priority="3299" stopIfTrue="1">
      <formula>K38&lt;1</formula>
    </cfRule>
    <cfRule type="expression" dxfId="2223" priority="3300">
      <formula>K38&gt;=1</formula>
    </cfRule>
  </conditionalFormatting>
  <conditionalFormatting sqref="O38">
    <cfRule type="expression" dxfId="2222" priority="3294" stopIfTrue="1">
      <formula>P38=""</formula>
    </cfRule>
    <cfRule type="expression" dxfId="2221" priority="3295" stopIfTrue="1">
      <formula>AND(P38&lt;&gt;"",O38&lt;1)</formula>
    </cfRule>
    <cfRule type="expression" dxfId="2220" priority="3296">
      <formula>AND(P38&lt;&gt;"",O38&gt;=1)</formula>
    </cfRule>
  </conditionalFormatting>
  <conditionalFormatting sqref="P38">
    <cfRule type="expression" dxfId="2219" priority="3279" stopIfTrue="1">
      <formula>P38=""</formula>
    </cfRule>
    <cfRule type="expression" dxfId="2218" priority="3280" stopIfTrue="1">
      <formula>P38&lt;=0</formula>
    </cfRule>
    <cfRule type="expression" dxfId="2217" priority="3281" stopIfTrue="1">
      <formula>P38&lt;1</formula>
    </cfRule>
    <cfRule type="expression" dxfId="2216" priority="3282">
      <formula>P38&gt;=1</formula>
    </cfRule>
  </conditionalFormatting>
  <conditionalFormatting sqref="P38">
    <cfRule type="expression" dxfId="2215" priority="3275" stopIfTrue="1">
      <formula>P38=""</formula>
    </cfRule>
    <cfRule type="expression" dxfId="2214" priority="3276" stopIfTrue="1">
      <formula>P38&lt;=0</formula>
    </cfRule>
    <cfRule type="expression" dxfId="2213" priority="3277" stopIfTrue="1">
      <formula>P38&lt;1</formula>
    </cfRule>
    <cfRule type="expression" dxfId="2212" priority="3278">
      <formula>P38&gt;=1</formula>
    </cfRule>
  </conditionalFormatting>
  <conditionalFormatting sqref="N38">
    <cfRule type="expression" dxfId="2211" priority="3253" stopIfTrue="1">
      <formula>N38=""</formula>
    </cfRule>
    <cfRule type="expression" dxfId="2210" priority="3254" stopIfTrue="1">
      <formula>N38&lt;=0</formula>
    </cfRule>
    <cfRule type="expression" dxfId="2209" priority="3255" stopIfTrue="1">
      <formula>N38&lt;1</formula>
    </cfRule>
    <cfRule type="expression" dxfId="2208" priority="3256">
      <formula>N38&gt;=1</formula>
    </cfRule>
  </conditionalFormatting>
  <conditionalFormatting sqref="N38">
    <cfRule type="expression" dxfId="2207" priority="3249" stopIfTrue="1">
      <formula>N38=""</formula>
    </cfRule>
    <cfRule type="expression" dxfId="2206" priority="3250" stopIfTrue="1">
      <formula>N38&lt;=0</formula>
    </cfRule>
    <cfRule type="expression" dxfId="2205" priority="3251" stopIfTrue="1">
      <formula>N38&lt;1</formula>
    </cfRule>
    <cfRule type="expression" dxfId="2204" priority="3252">
      <formula>N38&gt;=1</formula>
    </cfRule>
  </conditionalFormatting>
  <conditionalFormatting sqref="K39">
    <cfRule type="expression" dxfId="2203" priority="3245" stopIfTrue="1">
      <formula>K39=""</formula>
    </cfRule>
    <cfRule type="expression" dxfId="2202" priority="3246" stopIfTrue="1">
      <formula>K39&lt;=0</formula>
    </cfRule>
    <cfRule type="expression" dxfId="2201" priority="3247" stopIfTrue="1">
      <formula>K39&lt;1</formula>
    </cfRule>
    <cfRule type="expression" dxfId="2200" priority="3248">
      <formula>K39&gt;=1</formula>
    </cfRule>
  </conditionalFormatting>
  <conditionalFormatting sqref="N60 K60 V60 T60 R60 P60">
    <cfRule type="expression" dxfId="2199" priority="3230" stopIfTrue="1">
      <formula>K60=""</formula>
    </cfRule>
    <cfRule type="expression" dxfId="2198" priority="3231" stopIfTrue="1">
      <formula>K60&lt;=0</formula>
    </cfRule>
    <cfRule type="expression" dxfId="2197" priority="3232" stopIfTrue="1">
      <formula>K60&lt;1</formula>
    </cfRule>
    <cfRule type="expression" dxfId="2196" priority="3233">
      <formula>K60&gt;=1</formula>
    </cfRule>
  </conditionalFormatting>
  <conditionalFormatting sqref="O60 Q60 S60">
    <cfRule type="expression" dxfId="2195" priority="3227" stopIfTrue="1">
      <formula>P60=""</formula>
    </cfRule>
    <cfRule type="expression" dxfId="2194" priority="3228" stopIfTrue="1">
      <formula>AND(P60&lt;&gt;"",O60&lt;1)</formula>
    </cfRule>
    <cfRule type="expression" dxfId="2193" priority="3229">
      <formula>AND(P60&lt;&gt;"",O60&gt;=1)</formula>
    </cfRule>
  </conditionalFormatting>
  <conditionalFormatting sqref="N46">
    <cfRule type="expression" dxfId="2192" priority="2860" stopIfTrue="1">
      <formula>N46=""</formula>
    </cfRule>
    <cfRule type="expression" dxfId="2191" priority="2861" stopIfTrue="1">
      <formula>N46&lt;=0</formula>
    </cfRule>
    <cfRule type="expression" dxfId="2190" priority="2862" stopIfTrue="1">
      <formula>N46&lt;1</formula>
    </cfRule>
    <cfRule type="expression" dxfId="2189" priority="2863">
      <formula>N46&gt;=1</formula>
    </cfRule>
  </conditionalFormatting>
  <conditionalFormatting sqref="N46">
    <cfRule type="expression" dxfId="2188" priority="2856" stopIfTrue="1">
      <formula>N46=""</formula>
    </cfRule>
    <cfRule type="expression" dxfId="2187" priority="2857" stopIfTrue="1">
      <formula>N46&lt;=0</formula>
    </cfRule>
    <cfRule type="expression" dxfId="2186" priority="2858" stopIfTrue="1">
      <formula>N46&lt;1</formula>
    </cfRule>
    <cfRule type="expression" dxfId="2185" priority="2859">
      <formula>N46&gt;=1</formula>
    </cfRule>
  </conditionalFormatting>
  <conditionalFormatting sqref="K45">
    <cfRule type="expression" dxfId="2184" priority="2919" stopIfTrue="1">
      <formula>K45=""</formula>
    </cfRule>
    <cfRule type="expression" dxfId="2183" priority="2920" stopIfTrue="1">
      <formula>K45&lt;=0</formula>
    </cfRule>
    <cfRule type="expression" dxfId="2182" priority="2921" stopIfTrue="1">
      <formula>K45&lt;1</formula>
    </cfRule>
    <cfRule type="expression" dxfId="2181" priority="2922">
      <formula>K45&gt;=1</formula>
    </cfRule>
  </conditionalFormatting>
  <conditionalFormatting sqref="O45">
    <cfRule type="expression" dxfId="2180" priority="2916" stopIfTrue="1">
      <formula>P45=""</formula>
    </cfRule>
    <cfRule type="expression" dxfId="2179" priority="2917" stopIfTrue="1">
      <formula>AND(P45&lt;&gt;"",O45&lt;1)</formula>
    </cfRule>
    <cfRule type="expression" dxfId="2178" priority="2918">
      <formula>AND(P45&lt;&gt;"",O45&gt;=1)</formula>
    </cfRule>
  </conditionalFormatting>
  <conditionalFormatting sqref="P45">
    <cfRule type="expression" dxfId="2177" priority="2901" stopIfTrue="1">
      <formula>P45=""</formula>
    </cfRule>
    <cfRule type="expression" dxfId="2176" priority="2902" stopIfTrue="1">
      <formula>P45&lt;=0</formula>
    </cfRule>
    <cfRule type="expression" dxfId="2175" priority="2903" stopIfTrue="1">
      <formula>P45&lt;1</formula>
    </cfRule>
    <cfRule type="expression" dxfId="2174" priority="2904">
      <formula>P45&gt;=1</formula>
    </cfRule>
  </conditionalFormatting>
  <conditionalFormatting sqref="P45">
    <cfRule type="expression" dxfId="2173" priority="2897" stopIfTrue="1">
      <formula>P45=""</formula>
    </cfRule>
    <cfRule type="expression" dxfId="2172" priority="2898" stopIfTrue="1">
      <formula>P45&lt;=0</formula>
    </cfRule>
    <cfRule type="expression" dxfId="2171" priority="2899" stopIfTrue="1">
      <formula>P45&lt;1</formula>
    </cfRule>
    <cfRule type="expression" dxfId="2170" priority="2900">
      <formula>P45&gt;=1</formula>
    </cfRule>
  </conditionalFormatting>
  <conditionalFormatting sqref="N45">
    <cfRule type="expression" dxfId="2169" priority="2875" stopIfTrue="1">
      <formula>N45=""</formula>
    </cfRule>
    <cfRule type="expression" dxfId="2168" priority="2876" stopIfTrue="1">
      <formula>N45&lt;=0</formula>
    </cfRule>
    <cfRule type="expression" dxfId="2167" priority="2877" stopIfTrue="1">
      <formula>N45&lt;1</formula>
    </cfRule>
    <cfRule type="expression" dxfId="2166" priority="2878">
      <formula>N45&gt;=1</formula>
    </cfRule>
  </conditionalFormatting>
  <conditionalFormatting sqref="N45">
    <cfRule type="expression" dxfId="2165" priority="2871" stopIfTrue="1">
      <formula>N45=""</formula>
    </cfRule>
    <cfRule type="expression" dxfId="2164" priority="2872" stopIfTrue="1">
      <formula>N45&lt;=0</formula>
    </cfRule>
    <cfRule type="expression" dxfId="2163" priority="2873" stopIfTrue="1">
      <formula>N45&lt;1</formula>
    </cfRule>
    <cfRule type="expression" dxfId="2162" priority="2874">
      <formula>N45&gt;=1</formula>
    </cfRule>
  </conditionalFormatting>
  <conditionalFormatting sqref="K46">
    <cfRule type="expression" dxfId="2161" priority="2867" stopIfTrue="1">
      <formula>K46=""</formula>
    </cfRule>
    <cfRule type="expression" dxfId="2160" priority="2868" stopIfTrue="1">
      <formula>K46&lt;=0</formula>
    </cfRule>
    <cfRule type="expression" dxfId="2159" priority="2869" stopIfTrue="1">
      <formula>K46&lt;1</formula>
    </cfRule>
    <cfRule type="expression" dxfId="2158" priority="2870">
      <formula>K46&gt;=1</formula>
    </cfRule>
  </conditionalFormatting>
  <conditionalFormatting sqref="N53">
    <cfRule type="expression" dxfId="2157" priority="2793" stopIfTrue="1">
      <formula>N53=""</formula>
    </cfRule>
    <cfRule type="expression" dxfId="2156" priority="2794" stopIfTrue="1">
      <formula>N53&lt;=0</formula>
    </cfRule>
    <cfRule type="expression" dxfId="2155" priority="2795" stopIfTrue="1">
      <formula>N53&lt;1</formula>
    </cfRule>
    <cfRule type="expression" dxfId="2154" priority="2796">
      <formula>N53&gt;=1</formula>
    </cfRule>
  </conditionalFormatting>
  <conditionalFormatting sqref="N53">
    <cfRule type="expression" dxfId="2153" priority="2789" stopIfTrue="1">
      <formula>N53=""</formula>
    </cfRule>
    <cfRule type="expression" dxfId="2152" priority="2790" stopIfTrue="1">
      <formula>N53&lt;=0</formula>
    </cfRule>
    <cfRule type="expression" dxfId="2151" priority="2791" stopIfTrue="1">
      <formula>N53&lt;1</formula>
    </cfRule>
    <cfRule type="expression" dxfId="2150" priority="2792">
      <formula>N53&gt;=1</formula>
    </cfRule>
  </conditionalFormatting>
  <conditionalFormatting sqref="K52">
    <cfRule type="expression" dxfId="2149" priority="2852" stopIfTrue="1">
      <formula>K52=""</formula>
    </cfRule>
    <cfRule type="expression" dxfId="2148" priority="2853" stopIfTrue="1">
      <formula>K52&lt;=0</formula>
    </cfRule>
    <cfRule type="expression" dxfId="2147" priority="2854" stopIfTrue="1">
      <formula>K52&lt;1</formula>
    </cfRule>
    <cfRule type="expression" dxfId="2146" priority="2855">
      <formula>K52&gt;=1</formula>
    </cfRule>
  </conditionalFormatting>
  <conditionalFormatting sqref="O52">
    <cfRule type="expression" dxfId="2145" priority="2849" stopIfTrue="1">
      <formula>P52=""</formula>
    </cfRule>
    <cfRule type="expression" dxfId="2144" priority="2850" stopIfTrue="1">
      <formula>AND(P52&lt;&gt;"",O52&lt;1)</formula>
    </cfRule>
    <cfRule type="expression" dxfId="2143" priority="2851">
      <formula>AND(P52&lt;&gt;"",O52&gt;=1)</formula>
    </cfRule>
  </conditionalFormatting>
  <conditionalFormatting sqref="P52">
    <cfRule type="expression" dxfId="2142" priority="2834" stopIfTrue="1">
      <formula>P52=""</formula>
    </cfRule>
    <cfRule type="expression" dxfId="2141" priority="2835" stopIfTrue="1">
      <formula>P52&lt;=0</formula>
    </cfRule>
    <cfRule type="expression" dxfId="2140" priority="2836" stopIfTrue="1">
      <formula>P52&lt;1</formula>
    </cfRule>
    <cfRule type="expression" dxfId="2139" priority="2837">
      <formula>P52&gt;=1</formula>
    </cfRule>
  </conditionalFormatting>
  <conditionalFormatting sqref="P52">
    <cfRule type="expression" dxfId="2138" priority="2830" stopIfTrue="1">
      <formula>P52=""</formula>
    </cfRule>
    <cfRule type="expression" dxfId="2137" priority="2831" stopIfTrue="1">
      <formula>P52&lt;=0</formula>
    </cfRule>
    <cfRule type="expression" dxfId="2136" priority="2832" stopIfTrue="1">
      <formula>P52&lt;1</formula>
    </cfRule>
    <cfRule type="expression" dxfId="2135" priority="2833">
      <formula>P52&gt;=1</formula>
    </cfRule>
  </conditionalFormatting>
  <conditionalFormatting sqref="N52">
    <cfRule type="expression" dxfId="2134" priority="2808" stopIfTrue="1">
      <formula>N52=""</formula>
    </cfRule>
    <cfRule type="expression" dxfId="2133" priority="2809" stopIfTrue="1">
      <formula>N52&lt;=0</formula>
    </cfRule>
    <cfRule type="expression" dxfId="2132" priority="2810" stopIfTrue="1">
      <formula>N52&lt;1</formula>
    </cfRule>
    <cfRule type="expression" dxfId="2131" priority="2811">
      <formula>N52&gt;=1</formula>
    </cfRule>
  </conditionalFormatting>
  <conditionalFormatting sqref="N52">
    <cfRule type="expression" dxfId="2130" priority="2804" stopIfTrue="1">
      <formula>N52=""</formula>
    </cfRule>
    <cfRule type="expression" dxfId="2129" priority="2805" stopIfTrue="1">
      <formula>N52&lt;=0</formula>
    </cfRule>
    <cfRule type="expression" dxfId="2128" priority="2806" stopIfTrue="1">
      <formula>N52&lt;1</formula>
    </cfRule>
    <cfRule type="expression" dxfId="2127" priority="2807">
      <formula>N52&gt;=1</formula>
    </cfRule>
  </conditionalFormatting>
  <conditionalFormatting sqref="K53">
    <cfRule type="expression" dxfId="2126" priority="2800" stopIfTrue="1">
      <formula>K53=""</formula>
    </cfRule>
    <cfRule type="expression" dxfId="2125" priority="2801" stopIfTrue="1">
      <formula>K53&lt;=0</formula>
    </cfRule>
    <cfRule type="expression" dxfId="2124" priority="2802" stopIfTrue="1">
      <formula>K53&lt;1</formula>
    </cfRule>
    <cfRule type="expression" dxfId="2123" priority="2803">
      <formula>K53&gt;=1</formula>
    </cfRule>
  </conditionalFormatting>
  <conditionalFormatting sqref="N56">
    <cfRule type="expression" dxfId="2122" priority="2726" stopIfTrue="1">
      <formula>N56=""</formula>
    </cfRule>
    <cfRule type="expression" dxfId="2121" priority="2727" stopIfTrue="1">
      <formula>N56&lt;=0</formula>
    </cfRule>
    <cfRule type="expression" dxfId="2120" priority="2728" stopIfTrue="1">
      <formula>N56&lt;1</formula>
    </cfRule>
    <cfRule type="expression" dxfId="2119" priority="2729">
      <formula>N56&gt;=1</formula>
    </cfRule>
  </conditionalFormatting>
  <conditionalFormatting sqref="N56">
    <cfRule type="expression" dxfId="2118" priority="2722" stopIfTrue="1">
      <formula>N56=""</formula>
    </cfRule>
    <cfRule type="expression" dxfId="2117" priority="2723" stopIfTrue="1">
      <formula>N56&lt;=0</formula>
    </cfRule>
    <cfRule type="expression" dxfId="2116" priority="2724" stopIfTrue="1">
      <formula>N56&lt;1</formula>
    </cfRule>
    <cfRule type="expression" dxfId="2115" priority="2725">
      <formula>N56&gt;=1</formula>
    </cfRule>
  </conditionalFormatting>
  <conditionalFormatting sqref="K55">
    <cfRule type="expression" dxfId="2114" priority="2785" stopIfTrue="1">
      <formula>K55=""</formula>
    </cfRule>
    <cfRule type="expression" dxfId="2113" priority="2786" stopIfTrue="1">
      <formula>K55&lt;=0</formula>
    </cfRule>
    <cfRule type="expression" dxfId="2112" priority="2787" stopIfTrue="1">
      <formula>K55&lt;1</formula>
    </cfRule>
    <cfRule type="expression" dxfId="2111" priority="2788">
      <formula>K55&gt;=1</formula>
    </cfRule>
  </conditionalFormatting>
  <conditionalFormatting sqref="O55">
    <cfRule type="expression" dxfId="2110" priority="2782" stopIfTrue="1">
      <formula>P55=""</formula>
    </cfRule>
    <cfRule type="expression" dxfId="2109" priority="2783" stopIfTrue="1">
      <formula>AND(P55&lt;&gt;"",O55&lt;1)</formula>
    </cfRule>
    <cfRule type="expression" dxfId="2108" priority="2784">
      <formula>AND(P55&lt;&gt;"",O55&gt;=1)</formula>
    </cfRule>
  </conditionalFormatting>
  <conditionalFormatting sqref="P55">
    <cfRule type="expression" dxfId="2107" priority="2767" stopIfTrue="1">
      <formula>P55=""</formula>
    </cfRule>
    <cfRule type="expression" dxfId="2106" priority="2768" stopIfTrue="1">
      <formula>P55&lt;=0</formula>
    </cfRule>
    <cfRule type="expression" dxfId="2105" priority="2769" stopIfTrue="1">
      <formula>P55&lt;1</formula>
    </cfRule>
    <cfRule type="expression" dxfId="2104" priority="2770">
      <formula>P55&gt;=1</formula>
    </cfRule>
  </conditionalFormatting>
  <conditionalFormatting sqref="P55">
    <cfRule type="expression" dxfId="2103" priority="2763" stopIfTrue="1">
      <formula>P55=""</formula>
    </cfRule>
    <cfRule type="expression" dxfId="2102" priority="2764" stopIfTrue="1">
      <formula>P55&lt;=0</formula>
    </cfRule>
    <cfRule type="expression" dxfId="2101" priority="2765" stopIfTrue="1">
      <formula>P55&lt;1</formula>
    </cfRule>
    <cfRule type="expression" dxfId="2100" priority="2766">
      <formula>P55&gt;=1</formula>
    </cfRule>
  </conditionalFormatting>
  <conditionalFormatting sqref="N55">
    <cfRule type="expression" dxfId="2099" priority="2741" stopIfTrue="1">
      <formula>N55=""</formula>
    </cfRule>
    <cfRule type="expression" dxfId="2098" priority="2742" stopIfTrue="1">
      <formula>N55&lt;=0</formula>
    </cfRule>
    <cfRule type="expression" dxfId="2097" priority="2743" stopIfTrue="1">
      <formula>N55&lt;1</formula>
    </cfRule>
    <cfRule type="expression" dxfId="2096" priority="2744">
      <formula>N55&gt;=1</formula>
    </cfRule>
  </conditionalFormatting>
  <conditionalFormatting sqref="N55">
    <cfRule type="expression" dxfId="2095" priority="2737" stopIfTrue="1">
      <formula>N55=""</formula>
    </cfRule>
    <cfRule type="expression" dxfId="2094" priority="2738" stopIfTrue="1">
      <formula>N55&lt;=0</formula>
    </cfRule>
    <cfRule type="expression" dxfId="2093" priority="2739" stopIfTrue="1">
      <formula>N55&lt;1</formula>
    </cfRule>
    <cfRule type="expression" dxfId="2092" priority="2740">
      <formula>N55&gt;=1</formula>
    </cfRule>
  </conditionalFormatting>
  <conditionalFormatting sqref="K56">
    <cfRule type="expression" dxfId="2091" priority="2733" stopIfTrue="1">
      <formula>K56=""</formula>
    </cfRule>
    <cfRule type="expression" dxfId="2090" priority="2734" stopIfTrue="1">
      <formula>K56&lt;=0</formula>
    </cfRule>
    <cfRule type="expression" dxfId="2089" priority="2735" stopIfTrue="1">
      <formula>K56&lt;1</formula>
    </cfRule>
    <cfRule type="expression" dxfId="2088" priority="2736">
      <formula>K56&gt;=1</formula>
    </cfRule>
  </conditionalFormatting>
  <conditionalFormatting sqref="N59">
    <cfRule type="expression" dxfId="2087" priority="2659" stopIfTrue="1">
      <formula>N59=""</formula>
    </cfRule>
    <cfRule type="expression" dxfId="2086" priority="2660" stopIfTrue="1">
      <formula>N59&lt;=0</formula>
    </cfRule>
    <cfRule type="expression" dxfId="2085" priority="2661" stopIfTrue="1">
      <formula>N59&lt;1</formula>
    </cfRule>
    <cfRule type="expression" dxfId="2084" priority="2662">
      <formula>N59&gt;=1</formula>
    </cfRule>
  </conditionalFormatting>
  <conditionalFormatting sqref="N59">
    <cfRule type="expression" dxfId="2083" priority="2655" stopIfTrue="1">
      <formula>N59=""</formula>
    </cfRule>
    <cfRule type="expression" dxfId="2082" priority="2656" stopIfTrue="1">
      <formula>N59&lt;=0</formula>
    </cfRule>
    <cfRule type="expression" dxfId="2081" priority="2657" stopIfTrue="1">
      <formula>N59&lt;1</formula>
    </cfRule>
    <cfRule type="expression" dxfId="2080" priority="2658">
      <formula>N59&gt;=1</formula>
    </cfRule>
  </conditionalFormatting>
  <conditionalFormatting sqref="K58">
    <cfRule type="expression" dxfId="2079" priority="2718" stopIfTrue="1">
      <formula>K58=""</formula>
    </cfRule>
    <cfRule type="expression" dxfId="2078" priority="2719" stopIfTrue="1">
      <formula>K58&lt;=0</formula>
    </cfRule>
    <cfRule type="expression" dxfId="2077" priority="2720" stopIfTrue="1">
      <formula>K58&lt;1</formula>
    </cfRule>
    <cfRule type="expression" dxfId="2076" priority="2721">
      <formula>K58&gt;=1</formula>
    </cfRule>
  </conditionalFormatting>
  <conditionalFormatting sqref="O58">
    <cfRule type="expression" dxfId="2075" priority="2715" stopIfTrue="1">
      <formula>P58=""</formula>
    </cfRule>
    <cfRule type="expression" dxfId="2074" priority="2716" stopIfTrue="1">
      <formula>AND(P58&lt;&gt;"",O58&lt;1)</formula>
    </cfRule>
    <cfRule type="expression" dxfId="2073" priority="2717">
      <formula>AND(P58&lt;&gt;"",O58&gt;=1)</formula>
    </cfRule>
  </conditionalFormatting>
  <conditionalFormatting sqref="P58">
    <cfRule type="expression" dxfId="2072" priority="2700" stopIfTrue="1">
      <formula>P58=""</formula>
    </cfRule>
    <cfRule type="expression" dxfId="2071" priority="2701" stopIfTrue="1">
      <formula>P58&lt;=0</formula>
    </cfRule>
    <cfRule type="expression" dxfId="2070" priority="2702" stopIfTrue="1">
      <formula>P58&lt;1</formula>
    </cfRule>
    <cfRule type="expression" dxfId="2069" priority="2703">
      <formula>P58&gt;=1</formula>
    </cfRule>
  </conditionalFormatting>
  <conditionalFormatting sqref="P58">
    <cfRule type="expression" dxfId="2068" priority="2696" stopIfTrue="1">
      <formula>P58=""</formula>
    </cfRule>
    <cfRule type="expression" dxfId="2067" priority="2697" stopIfTrue="1">
      <formula>P58&lt;=0</formula>
    </cfRule>
    <cfRule type="expression" dxfId="2066" priority="2698" stopIfTrue="1">
      <formula>P58&lt;1</formula>
    </cfRule>
    <cfRule type="expression" dxfId="2065" priority="2699">
      <formula>P58&gt;=1</formula>
    </cfRule>
  </conditionalFormatting>
  <conditionalFormatting sqref="N58">
    <cfRule type="expression" dxfId="2064" priority="2674" stopIfTrue="1">
      <formula>N58=""</formula>
    </cfRule>
    <cfRule type="expression" dxfId="2063" priority="2675" stopIfTrue="1">
      <formula>N58&lt;=0</formula>
    </cfRule>
    <cfRule type="expression" dxfId="2062" priority="2676" stopIfTrue="1">
      <formula>N58&lt;1</formula>
    </cfRule>
    <cfRule type="expression" dxfId="2061" priority="2677">
      <formula>N58&gt;=1</formula>
    </cfRule>
  </conditionalFormatting>
  <conditionalFormatting sqref="N58">
    <cfRule type="expression" dxfId="2060" priority="2670" stopIfTrue="1">
      <formula>N58=""</formula>
    </cfRule>
    <cfRule type="expression" dxfId="2059" priority="2671" stopIfTrue="1">
      <formula>N58&lt;=0</formula>
    </cfRule>
    <cfRule type="expression" dxfId="2058" priority="2672" stopIfTrue="1">
      <formula>N58&lt;1</formula>
    </cfRule>
    <cfRule type="expression" dxfId="2057" priority="2673">
      <formula>N58&gt;=1</formula>
    </cfRule>
  </conditionalFormatting>
  <conditionalFormatting sqref="K59">
    <cfRule type="expression" dxfId="2056" priority="2666" stopIfTrue="1">
      <formula>K59=""</formula>
    </cfRule>
    <cfRule type="expression" dxfId="2055" priority="2667" stopIfTrue="1">
      <formula>K59&lt;=0</formula>
    </cfRule>
    <cfRule type="expression" dxfId="2054" priority="2668" stopIfTrue="1">
      <formula>K59&lt;1</formula>
    </cfRule>
    <cfRule type="expression" dxfId="2053" priority="2669">
      <formula>K59&gt;=1</formula>
    </cfRule>
  </conditionalFormatting>
  <conditionalFormatting sqref="N62">
    <cfRule type="expression" dxfId="2052" priority="2592" stopIfTrue="1">
      <formula>N62=""</formula>
    </cfRule>
    <cfRule type="expression" dxfId="2051" priority="2593" stopIfTrue="1">
      <formula>N62&lt;=0</formula>
    </cfRule>
    <cfRule type="expression" dxfId="2050" priority="2594" stopIfTrue="1">
      <formula>N62&lt;1</formula>
    </cfRule>
    <cfRule type="expression" dxfId="2049" priority="2595">
      <formula>N62&gt;=1</formula>
    </cfRule>
  </conditionalFormatting>
  <conditionalFormatting sqref="N62">
    <cfRule type="expression" dxfId="2048" priority="2588" stopIfTrue="1">
      <formula>N62=""</formula>
    </cfRule>
    <cfRule type="expression" dxfId="2047" priority="2589" stopIfTrue="1">
      <formula>N62&lt;=0</formula>
    </cfRule>
    <cfRule type="expression" dxfId="2046" priority="2590" stopIfTrue="1">
      <formula>N62&lt;1</formula>
    </cfRule>
    <cfRule type="expression" dxfId="2045" priority="2591">
      <formula>N62&gt;=1</formula>
    </cfRule>
  </conditionalFormatting>
  <conditionalFormatting sqref="K61">
    <cfRule type="expression" dxfId="2044" priority="2651" stopIfTrue="1">
      <formula>K61=""</formula>
    </cfRule>
    <cfRule type="expression" dxfId="2043" priority="2652" stopIfTrue="1">
      <formula>K61&lt;=0</formula>
    </cfRule>
    <cfRule type="expression" dxfId="2042" priority="2653" stopIfTrue="1">
      <formula>K61&lt;1</formula>
    </cfRule>
    <cfRule type="expression" dxfId="2041" priority="2654">
      <formula>K61&gt;=1</formula>
    </cfRule>
  </conditionalFormatting>
  <conditionalFormatting sqref="O61">
    <cfRule type="expression" dxfId="2040" priority="2648" stopIfTrue="1">
      <formula>P61=""</formula>
    </cfRule>
    <cfRule type="expression" dxfId="2039" priority="2649" stopIfTrue="1">
      <formula>AND(P61&lt;&gt;"",O61&lt;1)</formula>
    </cfRule>
    <cfRule type="expression" dxfId="2038" priority="2650">
      <formula>AND(P61&lt;&gt;"",O61&gt;=1)</formula>
    </cfRule>
  </conditionalFormatting>
  <conditionalFormatting sqref="P61">
    <cfRule type="expression" dxfId="2037" priority="2633" stopIfTrue="1">
      <formula>P61=""</formula>
    </cfRule>
    <cfRule type="expression" dxfId="2036" priority="2634" stopIfTrue="1">
      <formula>P61&lt;=0</formula>
    </cfRule>
    <cfRule type="expression" dxfId="2035" priority="2635" stopIfTrue="1">
      <formula>P61&lt;1</formula>
    </cfRule>
    <cfRule type="expression" dxfId="2034" priority="2636">
      <formula>P61&gt;=1</formula>
    </cfRule>
  </conditionalFormatting>
  <conditionalFormatting sqref="P61">
    <cfRule type="expression" dxfId="2033" priority="2629" stopIfTrue="1">
      <formula>P61=""</formula>
    </cfRule>
    <cfRule type="expression" dxfId="2032" priority="2630" stopIfTrue="1">
      <formula>P61&lt;=0</formula>
    </cfRule>
    <cfRule type="expression" dxfId="2031" priority="2631" stopIfTrue="1">
      <formula>P61&lt;1</formula>
    </cfRule>
    <cfRule type="expression" dxfId="2030" priority="2632">
      <formula>P61&gt;=1</formula>
    </cfRule>
  </conditionalFormatting>
  <conditionalFormatting sqref="N61">
    <cfRule type="expression" dxfId="2029" priority="2607" stopIfTrue="1">
      <formula>N61=""</formula>
    </cfRule>
    <cfRule type="expression" dxfId="2028" priority="2608" stopIfTrue="1">
      <formula>N61&lt;=0</formula>
    </cfRule>
    <cfRule type="expression" dxfId="2027" priority="2609" stopIfTrue="1">
      <formula>N61&lt;1</formula>
    </cfRule>
    <cfRule type="expression" dxfId="2026" priority="2610">
      <formula>N61&gt;=1</formula>
    </cfRule>
  </conditionalFormatting>
  <conditionalFormatting sqref="N61">
    <cfRule type="expression" dxfId="2025" priority="2603" stopIfTrue="1">
      <formula>N61=""</formula>
    </cfRule>
    <cfRule type="expression" dxfId="2024" priority="2604" stopIfTrue="1">
      <formula>N61&lt;=0</formula>
    </cfRule>
    <cfRule type="expression" dxfId="2023" priority="2605" stopIfTrue="1">
      <formula>N61&lt;1</formula>
    </cfRule>
    <cfRule type="expression" dxfId="2022" priority="2606">
      <formula>N61&gt;=1</formula>
    </cfRule>
  </conditionalFormatting>
  <conditionalFormatting sqref="K62">
    <cfRule type="expression" dxfId="2021" priority="2599" stopIfTrue="1">
      <formula>K62=""</formula>
    </cfRule>
    <cfRule type="expression" dxfId="2020" priority="2600" stopIfTrue="1">
      <formula>K62&lt;=0</formula>
    </cfRule>
    <cfRule type="expression" dxfId="2019" priority="2601" stopIfTrue="1">
      <formula>K62&lt;1</formula>
    </cfRule>
    <cfRule type="expression" dxfId="2018" priority="2602">
      <formula>K62&gt;=1</formula>
    </cfRule>
  </conditionalFormatting>
  <conditionalFormatting sqref="N77">
    <cfRule type="expression" dxfId="2017" priority="2525" stopIfTrue="1">
      <formula>N77=""</formula>
    </cfRule>
    <cfRule type="expression" dxfId="2016" priority="2526" stopIfTrue="1">
      <formula>N77&lt;=0</formula>
    </cfRule>
    <cfRule type="expression" dxfId="2015" priority="2527" stopIfTrue="1">
      <formula>N77&lt;1</formula>
    </cfRule>
    <cfRule type="expression" dxfId="2014" priority="2528">
      <formula>N77&gt;=1</formula>
    </cfRule>
  </conditionalFormatting>
  <conditionalFormatting sqref="N77">
    <cfRule type="expression" dxfId="2013" priority="2521" stopIfTrue="1">
      <formula>N77=""</formula>
    </cfRule>
    <cfRule type="expression" dxfId="2012" priority="2522" stopIfTrue="1">
      <formula>N77&lt;=0</formula>
    </cfRule>
    <cfRule type="expression" dxfId="2011" priority="2523" stopIfTrue="1">
      <formula>N77&lt;1</formula>
    </cfRule>
    <cfRule type="expression" dxfId="2010" priority="2524">
      <formula>N77&gt;=1</formula>
    </cfRule>
  </conditionalFormatting>
  <conditionalFormatting sqref="K76">
    <cfRule type="expression" dxfId="2009" priority="2584" stopIfTrue="1">
      <formula>K76=""</formula>
    </cfRule>
    <cfRule type="expression" dxfId="2008" priority="2585" stopIfTrue="1">
      <formula>K76&lt;=0</formula>
    </cfRule>
    <cfRule type="expression" dxfId="2007" priority="2586" stopIfTrue="1">
      <formula>K76&lt;1</formula>
    </cfRule>
    <cfRule type="expression" dxfId="2006" priority="2587">
      <formula>K76&gt;=1</formula>
    </cfRule>
  </conditionalFormatting>
  <conditionalFormatting sqref="O76">
    <cfRule type="expression" dxfId="2005" priority="2581" stopIfTrue="1">
      <formula>P76=""</formula>
    </cfRule>
    <cfRule type="expression" dxfId="2004" priority="2582" stopIfTrue="1">
      <formula>AND(P76&lt;&gt;"",O76&lt;1)</formula>
    </cfRule>
    <cfRule type="expression" dxfId="2003" priority="2583">
      <formula>AND(P76&lt;&gt;"",O76&gt;=1)</formula>
    </cfRule>
  </conditionalFormatting>
  <conditionalFormatting sqref="P76">
    <cfRule type="expression" dxfId="2002" priority="2566" stopIfTrue="1">
      <formula>P76=""</formula>
    </cfRule>
    <cfRule type="expression" dxfId="2001" priority="2567" stopIfTrue="1">
      <formula>P76&lt;=0</formula>
    </cfRule>
    <cfRule type="expression" dxfId="2000" priority="2568" stopIfTrue="1">
      <formula>P76&lt;1</formula>
    </cfRule>
    <cfRule type="expression" dxfId="1999" priority="2569">
      <formula>P76&gt;=1</formula>
    </cfRule>
  </conditionalFormatting>
  <conditionalFormatting sqref="P76">
    <cfRule type="expression" dxfId="1998" priority="2562" stopIfTrue="1">
      <formula>P76=""</formula>
    </cfRule>
    <cfRule type="expression" dxfId="1997" priority="2563" stopIfTrue="1">
      <formula>P76&lt;=0</formula>
    </cfRule>
    <cfRule type="expression" dxfId="1996" priority="2564" stopIfTrue="1">
      <formula>P76&lt;1</formula>
    </cfRule>
    <cfRule type="expression" dxfId="1995" priority="2565">
      <formula>P76&gt;=1</formula>
    </cfRule>
  </conditionalFormatting>
  <conditionalFormatting sqref="N76">
    <cfRule type="expression" dxfId="1994" priority="2540" stopIfTrue="1">
      <formula>N76=""</formula>
    </cfRule>
    <cfRule type="expression" dxfId="1993" priority="2541" stopIfTrue="1">
      <formula>N76&lt;=0</formula>
    </cfRule>
    <cfRule type="expression" dxfId="1992" priority="2542" stopIfTrue="1">
      <formula>N76&lt;1</formula>
    </cfRule>
    <cfRule type="expression" dxfId="1991" priority="2543">
      <formula>N76&gt;=1</formula>
    </cfRule>
  </conditionalFormatting>
  <conditionalFormatting sqref="N76">
    <cfRule type="expression" dxfId="1990" priority="2536" stopIfTrue="1">
      <formula>N76=""</formula>
    </cfRule>
    <cfRule type="expression" dxfId="1989" priority="2537" stopIfTrue="1">
      <formula>N76&lt;=0</formula>
    </cfRule>
    <cfRule type="expression" dxfId="1988" priority="2538" stopIfTrue="1">
      <formula>N76&lt;1</formula>
    </cfRule>
    <cfRule type="expression" dxfId="1987" priority="2539">
      <formula>N76&gt;=1</formula>
    </cfRule>
  </conditionalFormatting>
  <conditionalFormatting sqref="K77">
    <cfRule type="expression" dxfId="1986" priority="2532" stopIfTrue="1">
      <formula>K77=""</formula>
    </cfRule>
    <cfRule type="expression" dxfId="1985" priority="2533" stopIfTrue="1">
      <formula>K77&lt;=0</formula>
    </cfRule>
    <cfRule type="expression" dxfId="1984" priority="2534" stopIfTrue="1">
      <formula>K77&lt;1</formula>
    </cfRule>
    <cfRule type="expression" dxfId="1983" priority="2535">
      <formula>K77&gt;=1</formula>
    </cfRule>
  </conditionalFormatting>
  <conditionalFormatting sqref="K23 P23">
    <cfRule type="expression" dxfId="1982" priority="2517" stopIfTrue="1">
      <formula>K23=""</formula>
    </cfRule>
    <cfRule type="expression" dxfId="1981" priority="2518" stopIfTrue="1">
      <formula>K23&lt;=0</formula>
    </cfRule>
    <cfRule type="expression" dxfId="1980" priority="2519" stopIfTrue="1">
      <formula>K23&lt;1</formula>
    </cfRule>
    <cfRule type="expression" dxfId="1979" priority="2520">
      <formula>K23&gt;=1</formula>
    </cfRule>
  </conditionalFormatting>
  <conditionalFormatting sqref="O23 Q23 S37 S75 S67 S60 S57 S54 S51 S44">
    <cfRule type="expression" dxfId="1978" priority="2514" stopIfTrue="1">
      <formula>P23=""</formula>
    </cfRule>
    <cfRule type="expression" dxfId="1977" priority="2515" stopIfTrue="1">
      <formula>AND(P23&lt;&gt;"",O23&lt;1)</formula>
    </cfRule>
    <cfRule type="expression" dxfId="1976" priority="2516">
      <formula>AND(P23&lt;&gt;"",O23&gt;=1)</formula>
    </cfRule>
  </conditionalFormatting>
  <conditionalFormatting sqref="N23">
    <cfRule type="expression" dxfId="1975" priority="2510" stopIfTrue="1">
      <formula>N23=""</formula>
    </cfRule>
    <cfRule type="expression" dxfId="1974" priority="2511" stopIfTrue="1">
      <formula>N23&lt;=0</formula>
    </cfRule>
    <cfRule type="expression" dxfId="1973" priority="2512" stopIfTrue="1">
      <formula>N23&lt;1</formula>
    </cfRule>
    <cfRule type="expression" dxfId="1972" priority="2513">
      <formula>N23&gt;=1</formula>
    </cfRule>
  </conditionalFormatting>
  <conditionalFormatting sqref="N23">
    <cfRule type="expression" dxfId="1971" priority="2506" stopIfTrue="1">
      <formula>N23=""</formula>
    </cfRule>
    <cfRule type="expression" dxfId="1970" priority="2507" stopIfTrue="1">
      <formula>N23&lt;=0</formula>
    </cfRule>
    <cfRule type="expression" dxfId="1969" priority="2508" stopIfTrue="1">
      <formula>N23&lt;1</formula>
    </cfRule>
    <cfRule type="expression" dxfId="1968" priority="2509">
      <formula>N23&gt;=1</formula>
    </cfRule>
  </conditionalFormatting>
  <conditionalFormatting sqref="K71:K74">
    <cfRule type="expression" dxfId="1967" priority="2502" stopIfTrue="1">
      <formula>K71=""</formula>
    </cfRule>
    <cfRule type="expression" dxfId="1966" priority="2503" stopIfTrue="1">
      <formula>K71&lt;=0</formula>
    </cfRule>
    <cfRule type="expression" dxfId="1965" priority="2504" stopIfTrue="1">
      <formula>K71&lt;1</formula>
    </cfRule>
    <cfRule type="expression" dxfId="1964" priority="2505">
      <formula>K71&gt;=1</formula>
    </cfRule>
  </conditionalFormatting>
  <conditionalFormatting sqref="N71:N74">
    <cfRule type="expression" dxfId="1963" priority="2498" stopIfTrue="1">
      <formula>N71=""</formula>
    </cfRule>
    <cfRule type="expression" dxfId="1962" priority="2499" stopIfTrue="1">
      <formula>N71&lt;=0</formula>
    </cfRule>
    <cfRule type="expression" dxfId="1961" priority="2500" stopIfTrue="1">
      <formula>N71&lt;1</formula>
    </cfRule>
    <cfRule type="expression" dxfId="1960" priority="2501">
      <formula>N71&gt;=1</formula>
    </cfRule>
  </conditionalFormatting>
  <conditionalFormatting sqref="N33:N36">
    <cfRule type="expression" dxfId="1959" priority="2494" stopIfTrue="1">
      <formula>N33=""</formula>
    </cfRule>
    <cfRule type="expression" dxfId="1958" priority="2495" stopIfTrue="1">
      <formula>N33&lt;=0</formula>
    </cfRule>
    <cfRule type="expression" dxfId="1957" priority="2496" stopIfTrue="1">
      <formula>N33&lt;1</formula>
    </cfRule>
    <cfRule type="expression" dxfId="1956" priority="2497">
      <formula>N33&gt;=1</formula>
    </cfRule>
  </conditionalFormatting>
  <conditionalFormatting sqref="K33:K36">
    <cfRule type="expression" dxfId="1955" priority="2490" stopIfTrue="1">
      <formula>K33=""</formula>
    </cfRule>
    <cfRule type="expression" dxfId="1954" priority="2491" stopIfTrue="1">
      <formula>K33&lt;=0</formula>
    </cfRule>
    <cfRule type="expression" dxfId="1953" priority="2492" stopIfTrue="1">
      <formula>K33&lt;1</formula>
    </cfRule>
    <cfRule type="expression" dxfId="1952" priority="2493">
      <formula>K33&gt;=1</formula>
    </cfRule>
  </conditionalFormatting>
  <conditionalFormatting sqref="N47 K47">
    <cfRule type="expression" dxfId="1951" priority="2480" stopIfTrue="1">
      <formula>K47=""</formula>
    </cfRule>
    <cfRule type="expression" dxfId="1950" priority="2481" stopIfTrue="1">
      <formula>K47&lt;=0</formula>
    </cfRule>
    <cfRule type="expression" dxfId="1949" priority="2482" stopIfTrue="1">
      <formula>K47&lt;1</formula>
    </cfRule>
    <cfRule type="expression" dxfId="1948" priority="2483">
      <formula>K47&gt;=1</formula>
    </cfRule>
  </conditionalFormatting>
  <conditionalFormatting sqref="N48 K48">
    <cfRule type="expression" dxfId="1947" priority="2473" stopIfTrue="1">
      <formula>K48=""</formula>
    </cfRule>
    <cfRule type="expression" dxfId="1946" priority="2474" stopIfTrue="1">
      <formula>K48&lt;=0</formula>
    </cfRule>
    <cfRule type="expression" dxfId="1945" priority="2475" stopIfTrue="1">
      <formula>K48&lt;1</formula>
    </cfRule>
    <cfRule type="expression" dxfId="1944" priority="2476">
      <formula>K48&gt;=1</formula>
    </cfRule>
  </conditionalFormatting>
  <conditionalFormatting sqref="N49 K49">
    <cfRule type="expression" dxfId="1943" priority="2466" stopIfTrue="1">
      <formula>K49=""</formula>
    </cfRule>
    <cfRule type="expression" dxfId="1942" priority="2467" stopIfTrue="1">
      <formula>K49&lt;=0</formula>
    </cfRule>
    <cfRule type="expression" dxfId="1941" priority="2468" stopIfTrue="1">
      <formula>K49&lt;1</formula>
    </cfRule>
    <cfRule type="expression" dxfId="1940" priority="2469">
      <formula>K49&gt;=1</formula>
    </cfRule>
  </conditionalFormatting>
  <conditionalFormatting sqref="N50 K50">
    <cfRule type="expression" dxfId="1939" priority="2459" stopIfTrue="1">
      <formula>K50=""</formula>
    </cfRule>
    <cfRule type="expression" dxfId="1938" priority="2460" stopIfTrue="1">
      <formula>K50&lt;=0</formula>
    </cfRule>
    <cfRule type="expression" dxfId="1937" priority="2461" stopIfTrue="1">
      <formula>K50&lt;1</formula>
    </cfRule>
    <cfRule type="expression" dxfId="1936" priority="2462">
      <formula>K50&gt;=1</formula>
    </cfRule>
  </conditionalFormatting>
  <conditionalFormatting sqref="N78 K78">
    <cfRule type="expression" dxfId="1935" priority="2452" stopIfTrue="1">
      <formula>K78=""</formula>
    </cfRule>
    <cfRule type="expression" dxfId="1934" priority="2453" stopIfTrue="1">
      <formula>K78&lt;=0</formula>
    </cfRule>
    <cfRule type="expression" dxfId="1933" priority="2454" stopIfTrue="1">
      <formula>K78&lt;1</formula>
    </cfRule>
    <cfRule type="expression" dxfId="1932" priority="2455">
      <formula>K78&gt;=1</formula>
    </cfRule>
  </conditionalFormatting>
  <conditionalFormatting sqref="R16 R20">
    <cfRule type="expression" dxfId="1931" priority="2438" stopIfTrue="1">
      <formula>R16=""</formula>
    </cfRule>
    <cfRule type="expression" dxfId="1930" priority="2439" stopIfTrue="1">
      <formula>R16&lt;=0</formula>
    </cfRule>
    <cfRule type="expression" dxfId="1929" priority="2440" stopIfTrue="1">
      <formula>R16&lt;1</formula>
    </cfRule>
    <cfRule type="expression" dxfId="1928" priority="2441">
      <formula>R16&gt;=1</formula>
    </cfRule>
  </conditionalFormatting>
  <conditionalFormatting sqref="R16 R20">
    <cfRule type="expression" dxfId="1927" priority="2434" stopIfTrue="1">
      <formula>R16=""</formula>
    </cfRule>
    <cfRule type="expression" dxfId="1926" priority="2435" stopIfTrue="1">
      <formula>R16&lt;=0</formula>
    </cfRule>
    <cfRule type="expression" dxfId="1925" priority="2436" stopIfTrue="1">
      <formula>R16&lt;1</formula>
    </cfRule>
    <cfRule type="expression" dxfId="1924" priority="2437">
      <formula>R16&gt;=1</formula>
    </cfRule>
  </conditionalFormatting>
  <conditionalFormatting sqref="P19">
    <cfRule type="expression" dxfId="1923" priority="2394" stopIfTrue="1">
      <formula>P19=""</formula>
    </cfRule>
    <cfRule type="expression" dxfId="1922" priority="2395" stopIfTrue="1">
      <formula>P19&lt;=0</formula>
    </cfRule>
    <cfRule type="expression" dxfId="1921" priority="2396" stopIfTrue="1">
      <formula>P19&lt;1</formula>
    </cfRule>
    <cfRule type="expression" dxfId="1920" priority="2397">
      <formula>P19&gt;=1</formula>
    </cfRule>
  </conditionalFormatting>
  <conditionalFormatting sqref="P19">
    <cfRule type="expression" dxfId="1919" priority="2390" stopIfTrue="1">
      <formula>P19=""</formula>
    </cfRule>
    <cfRule type="expression" dxfId="1918" priority="2391" stopIfTrue="1">
      <formula>P19&lt;=0</formula>
    </cfRule>
    <cfRule type="expression" dxfId="1917" priority="2392" stopIfTrue="1">
      <formula>P19&lt;1</formula>
    </cfRule>
    <cfRule type="expression" dxfId="1916" priority="2393">
      <formula>P19&gt;=1</formula>
    </cfRule>
  </conditionalFormatting>
  <conditionalFormatting sqref="U19 S19 O19">
    <cfRule type="expression" dxfId="1915" priority="2384" stopIfTrue="1">
      <formula>P19=""</formula>
    </cfRule>
    <cfRule type="expression" dxfId="1914" priority="2385" stopIfTrue="1">
      <formula>AND(P19&lt;&gt;"",O19&lt;1)</formula>
    </cfRule>
    <cfRule type="expression" dxfId="1913" priority="2386">
      <formula>AND(P19&lt;&gt;"",O19&gt;=1)</formula>
    </cfRule>
  </conditionalFormatting>
  <conditionalFormatting sqref="K19">
    <cfRule type="expression" dxfId="1912" priority="2380" stopIfTrue="1">
      <formula>K19=""</formula>
    </cfRule>
    <cfRule type="expression" dxfId="1911" priority="2381" stopIfTrue="1">
      <formula>K19&lt;=0</formula>
    </cfRule>
    <cfRule type="expression" dxfId="1910" priority="2382" stopIfTrue="1">
      <formula>K19&lt;1</formula>
    </cfRule>
    <cfRule type="expression" dxfId="1909" priority="2383">
      <formula>K19&gt;=1</formula>
    </cfRule>
  </conditionalFormatting>
  <conditionalFormatting sqref="N20">
    <cfRule type="expression" dxfId="1908" priority="2360" stopIfTrue="1">
      <formula>N20=""</formula>
    </cfRule>
    <cfRule type="expression" dxfId="1907" priority="2361" stopIfTrue="1">
      <formula>N20&lt;=0</formula>
    </cfRule>
    <cfRule type="expression" dxfId="1906" priority="2362" stopIfTrue="1">
      <formula>N20&lt;1</formula>
    </cfRule>
    <cfRule type="expression" dxfId="1905" priority="2363">
      <formula>N20&gt;=1</formula>
    </cfRule>
  </conditionalFormatting>
  <conditionalFormatting sqref="N20">
    <cfRule type="expression" dxfId="1904" priority="2356" stopIfTrue="1">
      <formula>N20=""</formula>
    </cfRule>
    <cfRule type="expression" dxfId="1903" priority="2357" stopIfTrue="1">
      <formula>N20&lt;=0</formula>
    </cfRule>
    <cfRule type="expression" dxfId="1902" priority="2358" stopIfTrue="1">
      <formula>N20&lt;1</formula>
    </cfRule>
    <cfRule type="expression" dxfId="1901" priority="2359">
      <formula>N20&gt;=1</formula>
    </cfRule>
  </conditionalFormatting>
  <conditionalFormatting sqref="N19">
    <cfRule type="expression" dxfId="1900" priority="2352" stopIfTrue="1">
      <formula>N19=""</formula>
    </cfRule>
    <cfRule type="expression" dxfId="1899" priority="2353" stopIfTrue="1">
      <formula>N19&lt;=0</formula>
    </cfRule>
    <cfRule type="expression" dxfId="1898" priority="2354" stopIfTrue="1">
      <formula>N19&lt;1</formula>
    </cfRule>
    <cfRule type="expression" dxfId="1897" priority="2355">
      <formula>N19&gt;=1</formula>
    </cfRule>
  </conditionalFormatting>
  <conditionalFormatting sqref="N19">
    <cfRule type="expression" dxfId="1896" priority="2348" stopIfTrue="1">
      <formula>N19=""</formula>
    </cfRule>
    <cfRule type="expression" dxfId="1895" priority="2349" stopIfTrue="1">
      <formula>N19&lt;=0</formula>
    </cfRule>
    <cfRule type="expression" dxfId="1894" priority="2350" stopIfTrue="1">
      <formula>N19&lt;1</formula>
    </cfRule>
    <cfRule type="expression" dxfId="1893" priority="2351">
      <formula>N19&gt;=1</formula>
    </cfRule>
  </conditionalFormatting>
  <conditionalFormatting sqref="N17">
    <cfRule type="expression" dxfId="1892" priority="2344" stopIfTrue="1">
      <formula>N17=""</formula>
    </cfRule>
    <cfRule type="expression" dxfId="1891" priority="2345" stopIfTrue="1">
      <formula>N17&lt;=0</formula>
    </cfRule>
    <cfRule type="expression" dxfId="1890" priority="2346" stopIfTrue="1">
      <formula>N17&lt;1</formula>
    </cfRule>
    <cfRule type="expression" dxfId="1889" priority="2347">
      <formula>N17&gt;=1</formula>
    </cfRule>
  </conditionalFormatting>
  <conditionalFormatting sqref="N17">
    <cfRule type="expression" dxfId="1888" priority="2340" stopIfTrue="1">
      <formula>N17=""</formula>
    </cfRule>
    <cfRule type="expression" dxfId="1887" priority="2341" stopIfTrue="1">
      <formula>N17&lt;=0</formula>
    </cfRule>
    <cfRule type="expression" dxfId="1886" priority="2342" stopIfTrue="1">
      <formula>N17&lt;1</formula>
    </cfRule>
    <cfRule type="expression" dxfId="1885" priority="2343">
      <formula>N17&gt;=1</formula>
    </cfRule>
  </conditionalFormatting>
  <conditionalFormatting sqref="R23">
    <cfRule type="expression" dxfId="1884" priority="2328" stopIfTrue="1">
      <formula>R23=""</formula>
    </cfRule>
    <cfRule type="expression" dxfId="1883" priority="2329" stopIfTrue="1">
      <formula>R23&lt;=0</formula>
    </cfRule>
    <cfRule type="expression" dxfId="1882" priority="2330" stopIfTrue="1">
      <formula>R23&lt;1</formula>
    </cfRule>
    <cfRule type="expression" dxfId="1881" priority="2331">
      <formula>R23&gt;=1</formula>
    </cfRule>
  </conditionalFormatting>
  <conditionalFormatting sqref="R23">
    <cfRule type="expression" dxfId="1880" priority="2324" stopIfTrue="1">
      <formula>R23=""</formula>
    </cfRule>
    <cfRule type="expression" dxfId="1879" priority="2325" stopIfTrue="1">
      <formula>R23&lt;=0</formula>
    </cfRule>
    <cfRule type="expression" dxfId="1878" priority="2326" stopIfTrue="1">
      <formula>R23&lt;1</formula>
    </cfRule>
    <cfRule type="expression" dxfId="1877" priority="2327">
      <formula>R23&gt;=1</formula>
    </cfRule>
  </conditionalFormatting>
  <conditionalFormatting sqref="R25">
    <cfRule type="expression" dxfId="1876" priority="2320" stopIfTrue="1">
      <formula>R25=""</formula>
    </cfRule>
    <cfRule type="expression" dxfId="1875" priority="2321" stopIfTrue="1">
      <formula>R25&lt;=0</formula>
    </cfRule>
    <cfRule type="expression" dxfId="1874" priority="2322" stopIfTrue="1">
      <formula>R25&lt;1</formula>
    </cfRule>
    <cfRule type="expression" dxfId="1873" priority="2323">
      <formula>R25&gt;=1</formula>
    </cfRule>
  </conditionalFormatting>
  <conditionalFormatting sqref="R25">
    <cfRule type="expression" dxfId="1872" priority="2316" stopIfTrue="1">
      <formula>R25=""</formula>
    </cfRule>
    <cfRule type="expression" dxfId="1871" priority="2317" stopIfTrue="1">
      <formula>R25&lt;=0</formula>
    </cfRule>
    <cfRule type="expression" dxfId="1870" priority="2318" stopIfTrue="1">
      <formula>R25&lt;1</formula>
    </cfRule>
    <cfRule type="expression" dxfId="1869" priority="2319">
      <formula>R25&gt;=1</formula>
    </cfRule>
  </conditionalFormatting>
  <conditionalFormatting sqref="N25">
    <cfRule type="expression" dxfId="1868" priority="2312" stopIfTrue="1">
      <formula>N25=""</formula>
    </cfRule>
    <cfRule type="expression" dxfId="1867" priority="2313" stopIfTrue="1">
      <formula>N25&lt;=0</formula>
    </cfRule>
    <cfRule type="expression" dxfId="1866" priority="2314" stopIfTrue="1">
      <formula>N25&lt;1</formula>
    </cfRule>
    <cfRule type="expression" dxfId="1865" priority="2315">
      <formula>N25&gt;=1</formula>
    </cfRule>
  </conditionalFormatting>
  <conditionalFormatting sqref="N25">
    <cfRule type="expression" dxfId="1864" priority="2308" stopIfTrue="1">
      <formula>N25=""</formula>
    </cfRule>
    <cfRule type="expression" dxfId="1863" priority="2309" stopIfTrue="1">
      <formula>N25&lt;=0</formula>
    </cfRule>
    <cfRule type="expression" dxfId="1862" priority="2310" stopIfTrue="1">
      <formula>N25&lt;1</formula>
    </cfRule>
    <cfRule type="expression" dxfId="1861" priority="2311">
      <formula>N25&gt;=1</formula>
    </cfRule>
  </conditionalFormatting>
  <conditionalFormatting sqref="R26:R27">
    <cfRule type="expression" dxfId="1860" priority="2304" stopIfTrue="1">
      <formula>R26=""</formula>
    </cfRule>
    <cfRule type="expression" dxfId="1859" priority="2305" stopIfTrue="1">
      <formula>R26&lt;=0</formula>
    </cfRule>
    <cfRule type="expression" dxfId="1858" priority="2306" stopIfTrue="1">
      <formula>R26&lt;1</formula>
    </cfRule>
    <cfRule type="expression" dxfId="1857" priority="2307">
      <formula>R26&gt;=1</formula>
    </cfRule>
  </conditionalFormatting>
  <conditionalFormatting sqref="R26:R27">
    <cfRule type="expression" dxfId="1856" priority="2300" stopIfTrue="1">
      <formula>R26=""</formula>
    </cfRule>
    <cfRule type="expression" dxfId="1855" priority="2301" stopIfTrue="1">
      <formula>R26&lt;=0</formula>
    </cfRule>
    <cfRule type="expression" dxfId="1854" priority="2302" stopIfTrue="1">
      <formula>R26&lt;1</formula>
    </cfRule>
    <cfRule type="expression" dxfId="1853" priority="2303">
      <formula>R26&gt;=1</formula>
    </cfRule>
  </conditionalFormatting>
  <conditionalFormatting sqref="Q80">
    <cfRule type="expression" dxfId="1852" priority="2262" stopIfTrue="1">
      <formula>R80=""</formula>
    </cfRule>
    <cfRule type="expression" dxfId="1851" priority="2263" stopIfTrue="1">
      <formula>AND(R80&lt;&gt;"",Q80&lt;1)</formula>
    </cfRule>
    <cfRule type="expression" dxfId="1850" priority="2264">
      <formula>AND(R80&lt;&gt;"",Q80&gt;=1)</formula>
    </cfRule>
  </conditionalFormatting>
  <conditionalFormatting sqref="T15">
    <cfRule type="expression" dxfId="1849" priority="2241" stopIfTrue="1">
      <formula>T15=""</formula>
    </cfRule>
    <cfRule type="expression" dxfId="1848" priority="2242" stopIfTrue="1">
      <formula>T15&lt;=0</formula>
    </cfRule>
    <cfRule type="expression" dxfId="1847" priority="2243" stopIfTrue="1">
      <formula>T15&lt;1</formula>
    </cfRule>
    <cfRule type="expression" dxfId="1846" priority="2244">
      <formula>T15&gt;=1</formula>
    </cfRule>
  </conditionalFormatting>
  <conditionalFormatting sqref="T15">
    <cfRule type="expression" dxfId="1845" priority="2237" stopIfTrue="1">
      <formula>T15=""</formula>
    </cfRule>
    <cfRule type="expression" dxfId="1844" priority="2238" stopIfTrue="1">
      <formula>T15&lt;=0</formula>
    </cfRule>
    <cfRule type="expression" dxfId="1843" priority="2239" stopIfTrue="1">
      <formula>T15&lt;1</formula>
    </cfRule>
    <cfRule type="expression" dxfId="1842" priority="2240">
      <formula>T15&gt;=1</formula>
    </cfRule>
  </conditionalFormatting>
  <conditionalFormatting sqref="T16 T20 T18">
    <cfRule type="expression" dxfId="1841" priority="2233" stopIfTrue="1">
      <formula>T16=""</formula>
    </cfRule>
    <cfRule type="expression" dxfId="1840" priority="2234" stopIfTrue="1">
      <formula>T16&lt;=0</formula>
    </cfRule>
    <cfRule type="expression" dxfId="1839" priority="2235" stopIfTrue="1">
      <formula>T16&lt;1</formula>
    </cfRule>
    <cfRule type="expression" dxfId="1838" priority="2236">
      <formula>T16&gt;=1</formula>
    </cfRule>
  </conditionalFormatting>
  <conditionalFormatting sqref="T16 T20 T18">
    <cfRule type="expression" dxfId="1837" priority="2229" stopIfTrue="1">
      <formula>T16=""</formula>
    </cfRule>
    <cfRule type="expression" dxfId="1836" priority="2230" stopIfTrue="1">
      <formula>T16&lt;=0</formula>
    </cfRule>
    <cfRule type="expression" dxfId="1835" priority="2231" stopIfTrue="1">
      <formula>T16&lt;1</formula>
    </cfRule>
    <cfRule type="expression" dxfId="1834" priority="2232">
      <formula>T16&gt;=1</formula>
    </cfRule>
  </conditionalFormatting>
  <conditionalFormatting sqref="T19">
    <cfRule type="expression" dxfId="1833" priority="2225" stopIfTrue="1">
      <formula>T19=""</formula>
    </cfRule>
    <cfRule type="expression" dxfId="1832" priority="2226" stopIfTrue="1">
      <formula>T19&lt;=0</formula>
    </cfRule>
    <cfRule type="expression" dxfId="1831" priority="2227" stopIfTrue="1">
      <formula>T19&lt;1</formula>
    </cfRule>
    <cfRule type="expression" dxfId="1830" priority="2228">
      <formula>T19&gt;=1</formula>
    </cfRule>
  </conditionalFormatting>
  <conditionalFormatting sqref="T19">
    <cfRule type="expression" dxfId="1829" priority="2221" stopIfTrue="1">
      <formula>T19=""</formula>
    </cfRule>
    <cfRule type="expression" dxfId="1828" priority="2222" stopIfTrue="1">
      <formula>T19&lt;=0</formula>
    </cfRule>
    <cfRule type="expression" dxfId="1827" priority="2223" stopIfTrue="1">
      <formula>T19&lt;1</formula>
    </cfRule>
    <cfRule type="expression" dxfId="1826" priority="2224">
      <formula>T19&gt;=1</formula>
    </cfRule>
  </conditionalFormatting>
  <conditionalFormatting sqref="T17">
    <cfRule type="expression" dxfId="1825" priority="2217" stopIfTrue="1">
      <formula>T17=""</formula>
    </cfRule>
    <cfRule type="expression" dxfId="1824" priority="2218" stopIfTrue="1">
      <formula>T17&lt;=0</formula>
    </cfRule>
    <cfRule type="expression" dxfId="1823" priority="2219" stopIfTrue="1">
      <formula>T17&lt;1</formula>
    </cfRule>
    <cfRule type="expression" dxfId="1822" priority="2220">
      <formula>T17&gt;=1</formula>
    </cfRule>
  </conditionalFormatting>
  <conditionalFormatting sqref="T17">
    <cfRule type="expression" dxfId="1821" priority="2213" stopIfTrue="1">
      <formula>T17=""</formula>
    </cfRule>
    <cfRule type="expression" dxfId="1820" priority="2214" stopIfTrue="1">
      <formula>T17&lt;=0</formula>
    </cfRule>
    <cfRule type="expression" dxfId="1819" priority="2215" stopIfTrue="1">
      <formula>T17&lt;1</formula>
    </cfRule>
    <cfRule type="expression" dxfId="1818" priority="2216">
      <formula>T17&gt;=1</formula>
    </cfRule>
  </conditionalFormatting>
  <conditionalFormatting sqref="V15">
    <cfRule type="expression" dxfId="1817" priority="2209" stopIfTrue="1">
      <formula>V15=""</formula>
    </cfRule>
    <cfRule type="expression" dxfId="1816" priority="2210" stopIfTrue="1">
      <formula>V15&lt;=0</formula>
    </cfRule>
    <cfRule type="expression" dxfId="1815" priority="2211" stopIfTrue="1">
      <formula>V15&lt;1</formula>
    </cfRule>
    <cfRule type="expression" dxfId="1814" priority="2212">
      <formula>V15&gt;=1</formula>
    </cfRule>
  </conditionalFormatting>
  <conditionalFormatting sqref="V15">
    <cfRule type="expression" dxfId="1813" priority="2205" stopIfTrue="1">
      <formula>V15=""</formula>
    </cfRule>
    <cfRule type="expression" dxfId="1812" priority="2206" stopIfTrue="1">
      <formula>V15&lt;=0</formula>
    </cfRule>
    <cfRule type="expression" dxfId="1811" priority="2207" stopIfTrue="1">
      <formula>V15&lt;1</formula>
    </cfRule>
    <cfRule type="expression" dxfId="1810" priority="2208">
      <formula>V15&gt;=1</formula>
    </cfRule>
  </conditionalFormatting>
  <conditionalFormatting sqref="V16 V20 V18">
    <cfRule type="expression" dxfId="1809" priority="2201" stopIfTrue="1">
      <formula>V16=""</formula>
    </cfRule>
    <cfRule type="expression" dxfId="1808" priority="2202" stopIfTrue="1">
      <formula>V16&lt;=0</formula>
    </cfRule>
    <cfRule type="expression" dxfId="1807" priority="2203" stopIfTrue="1">
      <formula>V16&lt;1</formula>
    </cfRule>
    <cfRule type="expression" dxfId="1806" priority="2204">
      <formula>V16&gt;=1</formula>
    </cfRule>
  </conditionalFormatting>
  <conditionalFormatting sqref="V16 V20 V18">
    <cfRule type="expression" dxfId="1805" priority="2197" stopIfTrue="1">
      <formula>V16=""</formula>
    </cfRule>
    <cfRule type="expression" dxfId="1804" priority="2198" stopIfTrue="1">
      <formula>V16&lt;=0</formula>
    </cfRule>
    <cfRule type="expression" dxfId="1803" priority="2199" stopIfTrue="1">
      <formula>V16&lt;1</formula>
    </cfRule>
    <cfRule type="expression" dxfId="1802" priority="2200">
      <formula>V16&gt;=1</formula>
    </cfRule>
  </conditionalFormatting>
  <conditionalFormatting sqref="V19">
    <cfRule type="expression" dxfId="1801" priority="2193" stopIfTrue="1">
      <formula>V19=""</formula>
    </cfRule>
    <cfRule type="expression" dxfId="1800" priority="2194" stopIfTrue="1">
      <formula>V19&lt;=0</formula>
    </cfRule>
    <cfRule type="expression" dxfId="1799" priority="2195" stopIfTrue="1">
      <formula>V19&lt;1</formula>
    </cfRule>
    <cfRule type="expression" dxfId="1798" priority="2196">
      <formula>V19&gt;=1</formula>
    </cfRule>
  </conditionalFormatting>
  <conditionalFormatting sqref="V19">
    <cfRule type="expression" dxfId="1797" priority="2189" stopIfTrue="1">
      <formula>V19=""</formula>
    </cfRule>
    <cfRule type="expression" dxfId="1796" priority="2190" stopIfTrue="1">
      <formula>V19&lt;=0</formula>
    </cfRule>
    <cfRule type="expression" dxfId="1795" priority="2191" stopIfTrue="1">
      <formula>V19&lt;1</formula>
    </cfRule>
    <cfRule type="expression" dxfId="1794" priority="2192">
      <formula>V19&gt;=1</formula>
    </cfRule>
  </conditionalFormatting>
  <conditionalFormatting sqref="V17">
    <cfRule type="expression" dxfId="1793" priority="2185" stopIfTrue="1">
      <formula>V17=""</formula>
    </cfRule>
    <cfRule type="expression" dxfId="1792" priority="2186" stopIfTrue="1">
      <formula>V17&lt;=0</formula>
    </cfRule>
    <cfRule type="expression" dxfId="1791" priority="2187" stopIfTrue="1">
      <formula>V17&lt;1</formula>
    </cfRule>
    <cfRule type="expression" dxfId="1790" priority="2188">
      <formula>V17&gt;=1</formula>
    </cfRule>
  </conditionalFormatting>
  <conditionalFormatting sqref="V17">
    <cfRule type="expression" dxfId="1789" priority="2181" stopIfTrue="1">
      <formula>V17=""</formula>
    </cfRule>
    <cfRule type="expression" dxfId="1788" priority="2182" stopIfTrue="1">
      <formula>V17&lt;=0</formula>
    </cfRule>
    <cfRule type="expression" dxfId="1787" priority="2183" stopIfTrue="1">
      <formula>V17&lt;1</formula>
    </cfRule>
    <cfRule type="expression" dxfId="1786" priority="2184">
      <formula>V17&gt;=1</formula>
    </cfRule>
  </conditionalFormatting>
  <conditionalFormatting sqref="T28 T24">
    <cfRule type="expression" dxfId="1785" priority="2177" stopIfTrue="1">
      <formula>T24=""</formula>
    </cfRule>
    <cfRule type="expression" dxfId="1784" priority="2178" stopIfTrue="1">
      <formula>T24&lt;=0</formula>
    </cfRule>
    <cfRule type="expression" dxfId="1783" priority="2179" stopIfTrue="1">
      <formula>T24&lt;1</formula>
    </cfRule>
    <cfRule type="expression" dxfId="1782" priority="2180">
      <formula>T24&gt;=1</formula>
    </cfRule>
  </conditionalFormatting>
  <conditionalFormatting sqref="T29">
    <cfRule type="expression" dxfId="1781" priority="2173" stopIfTrue="1">
      <formula>T29=""</formula>
    </cfRule>
    <cfRule type="expression" dxfId="1780" priority="2174" stopIfTrue="1">
      <formula>T29&lt;=0</formula>
    </cfRule>
    <cfRule type="expression" dxfId="1779" priority="2175" stopIfTrue="1">
      <formula>T29&lt;1</formula>
    </cfRule>
    <cfRule type="expression" dxfId="1778" priority="2176">
      <formula>T29&gt;=1</formula>
    </cfRule>
  </conditionalFormatting>
  <conditionalFormatting sqref="T29">
    <cfRule type="expression" dxfId="1777" priority="2169" stopIfTrue="1">
      <formula>T29=""</formula>
    </cfRule>
    <cfRule type="expression" dxfId="1776" priority="2170" stopIfTrue="1">
      <formula>T29&lt;=0</formula>
    </cfRule>
    <cfRule type="expression" dxfId="1775" priority="2171" stopIfTrue="1">
      <formula>T29&lt;1</formula>
    </cfRule>
    <cfRule type="expression" dxfId="1774" priority="2172">
      <formula>T29&gt;=1</formula>
    </cfRule>
  </conditionalFormatting>
  <conditionalFormatting sqref="T23">
    <cfRule type="expression" dxfId="1773" priority="2165" stopIfTrue="1">
      <formula>T23=""</formula>
    </cfRule>
    <cfRule type="expression" dxfId="1772" priority="2166" stopIfTrue="1">
      <formula>T23&lt;=0</formula>
    </cfRule>
    <cfRule type="expression" dxfId="1771" priority="2167" stopIfTrue="1">
      <formula>T23&lt;1</formula>
    </cfRule>
    <cfRule type="expression" dxfId="1770" priority="2168">
      <formula>T23&gt;=1</formula>
    </cfRule>
  </conditionalFormatting>
  <conditionalFormatting sqref="T23">
    <cfRule type="expression" dxfId="1769" priority="2161" stopIfTrue="1">
      <formula>T23=""</formula>
    </cfRule>
    <cfRule type="expression" dxfId="1768" priority="2162" stopIfTrue="1">
      <formula>T23&lt;=0</formula>
    </cfRule>
    <cfRule type="expression" dxfId="1767" priority="2163" stopIfTrue="1">
      <formula>T23&lt;1</formula>
    </cfRule>
    <cfRule type="expression" dxfId="1766" priority="2164">
      <formula>T23&gt;=1</formula>
    </cfRule>
  </conditionalFormatting>
  <conditionalFormatting sqref="V28 V24">
    <cfRule type="expression" dxfId="1765" priority="2133" stopIfTrue="1">
      <formula>V24=""</formula>
    </cfRule>
    <cfRule type="expression" dxfId="1764" priority="2134" stopIfTrue="1">
      <formula>V24&lt;=0</formula>
    </cfRule>
    <cfRule type="expression" dxfId="1763" priority="2135" stopIfTrue="1">
      <formula>V24&lt;1</formula>
    </cfRule>
    <cfRule type="expression" dxfId="1762" priority="2136">
      <formula>V24&gt;=1</formula>
    </cfRule>
  </conditionalFormatting>
  <conditionalFormatting sqref="V29">
    <cfRule type="expression" dxfId="1761" priority="2129" stopIfTrue="1">
      <formula>V29=""</formula>
    </cfRule>
    <cfRule type="expression" dxfId="1760" priority="2130" stopIfTrue="1">
      <formula>V29&lt;=0</formula>
    </cfRule>
    <cfRule type="expression" dxfId="1759" priority="2131" stopIfTrue="1">
      <formula>V29&lt;1</formula>
    </cfRule>
    <cfRule type="expression" dxfId="1758" priority="2132">
      <formula>V29&gt;=1</formula>
    </cfRule>
  </conditionalFormatting>
  <conditionalFormatting sqref="V29">
    <cfRule type="expression" dxfId="1757" priority="2125" stopIfTrue="1">
      <formula>V29=""</formula>
    </cfRule>
    <cfRule type="expression" dxfId="1756" priority="2126" stopIfTrue="1">
      <formula>V29&lt;=0</formula>
    </cfRule>
    <cfRule type="expression" dxfId="1755" priority="2127" stopIfTrue="1">
      <formula>V29&lt;1</formula>
    </cfRule>
    <cfRule type="expression" dxfId="1754" priority="2128">
      <formula>V29&gt;=1</formula>
    </cfRule>
  </conditionalFormatting>
  <conditionalFormatting sqref="V23">
    <cfRule type="expression" dxfId="1753" priority="2121" stopIfTrue="1">
      <formula>V23=""</formula>
    </cfRule>
    <cfRule type="expression" dxfId="1752" priority="2122" stopIfTrue="1">
      <formula>V23&lt;=0</formula>
    </cfRule>
    <cfRule type="expression" dxfId="1751" priority="2123" stopIfTrue="1">
      <formula>V23&lt;1</formula>
    </cfRule>
    <cfRule type="expression" dxfId="1750" priority="2124">
      <formula>V23&gt;=1</formula>
    </cfRule>
  </conditionalFormatting>
  <conditionalFormatting sqref="V23">
    <cfRule type="expression" dxfId="1749" priority="2117" stopIfTrue="1">
      <formula>V23=""</formula>
    </cfRule>
    <cfRule type="expression" dxfId="1748" priority="2118" stopIfTrue="1">
      <formula>V23&lt;=0</formula>
    </cfRule>
    <cfRule type="expression" dxfId="1747" priority="2119" stopIfTrue="1">
      <formula>V23&lt;1</formula>
    </cfRule>
    <cfRule type="expression" dxfId="1746" priority="2120">
      <formula>V23&gt;=1</formula>
    </cfRule>
  </conditionalFormatting>
  <conditionalFormatting sqref="U37 U75 U67 U60 U57 U54 U51 U44">
    <cfRule type="expression" dxfId="1745" priority="2090" stopIfTrue="1">
      <formula>V37=""</formula>
    </cfRule>
    <cfRule type="expression" dxfId="1744" priority="2091" stopIfTrue="1">
      <formula>AND(V37&lt;&gt;"",U37&lt;1)</formula>
    </cfRule>
    <cfRule type="expression" dxfId="1743" priority="2092">
      <formula>AND(V37&lt;&gt;"",U37&gt;=1)</formula>
    </cfRule>
  </conditionalFormatting>
  <conditionalFormatting sqref="S33">
    <cfRule type="expression" dxfId="1742" priority="2048" stopIfTrue="1">
      <formula>T33=""</formula>
    </cfRule>
    <cfRule type="expression" dxfId="1741" priority="2049" stopIfTrue="1">
      <formula>AND(T33&lt;&gt;"",S33&lt;1)</formula>
    </cfRule>
    <cfRule type="expression" dxfId="1740" priority="2050">
      <formula>AND(T33&lt;&gt;"",S33&gt;=1)</formula>
    </cfRule>
  </conditionalFormatting>
  <conditionalFormatting sqref="S33">
    <cfRule type="expression" dxfId="1739" priority="2045" stopIfTrue="1">
      <formula>T33=""</formula>
    </cfRule>
    <cfRule type="expression" dxfId="1738" priority="2046" stopIfTrue="1">
      <formula>AND(T33&lt;&gt;"",S33&lt;1)</formula>
    </cfRule>
    <cfRule type="expression" dxfId="1737" priority="2047">
      <formula>AND(T33&lt;&gt;"",S33&gt;=1)</formula>
    </cfRule>
  </conditionalFormatting>
  <conditionalFormatting sqref="R33">
    <cfRule type="expression" dxfId="1736" priority="2038" stopIfTrue="1">
      <formula>R33=""</formula>
    </cfRule>
    <cfRule type="expression" dxfId="1735" priority="2039" stopIfTrue="1">
      <formula>R33&lt;=0</formula>
    </cfRule>
    <cfRule type="expression" dxfId="1734" priority="2040" stopIfTrue="1">
      <formula>R33&lt;1</formula>
    </cfRule>
    <cfRule type="expression" dxfId="1733" priority="2041">
      <formula>R33&gt;=1</formula>
    </cfRule>
  </conditionalFormatting>
  <conditionalFormatting sqref="R33">
    <cfRule type="expression" dxfId="1732" priority="2034" stopIfTrue="1">
      <formula>R33=""</formula>
    </cfRule>
    <cfRule type="expression" dxfId="1731" priority="2035" stopIfTrue="1">
      <formula>R33&lt;=0</formula>
    </cfRule>
    <cfRule type="expression" dxfId="1730" priority="2036" stopIfTrue="1">
      <formula>R33&lt;1</formula>
    </cfRule>
    <cfRule type="expression" dxfId="1729" priority="2037">
      <formula>R33&gt;=1</formula>
    </cfRule>
  </conditionalFormatting>
  <conditionalFormatting sqref="T33">
    <cfRule type="expression" dxfId="1728" priority="2030" stopIfTrue="1">
      <formula>T33=""</formula>
    </cfRule>
    <cfRule type="expression" dxfId="1727" priority="2031" stopIfTrue="1">
      <formula>T33&lt;=0</formula>
    </cfRule>
    <cfRule type="expression" dxfId="1726" priority="2032" stopIfTrue="1">
      <formula>T33&lt;1</formula>
    </cfRule>
    <cfRule type="expression" dxfId="1725" priority="2033">
      <formula>T33&gt;=1</formula>
    </cfRule>
  </conditionalFormatting>
  <conditionalFormatting sqref="T33">
    <cfRule type="expression" dxfId="1724" priority="2026" stopIfTrue="1">
      <formula>T33=""</formula>
    </cfRule>
    <cfRule type="expression" dxfId="1723" priority="2027" stopIfTrue="1">
      <formula>T33&lt;=0</formula>
    </cfRule>
    <cfRule type="expression" dxfId="1722" priority="2028" stopIfTrue="1">
      <formula>T33&lt;1</formula>
    </cfRule>
    <cfRule type="expression" dxfId="1721" priority="2029">
      <formula>T33&gt;=1</formula>
    </cfRule>
  </conditionalFormatting>
  <conditionalFormatting sqref="V33">
    <cfRule type="expression" dxfId="1720" priority="2022" stopIfTrue="1">
      <formula>V33=""</formula>
    </cfRule>
    <cfRule type="expression" dxfId="1719" priority="2023" stopIfTrue="1">
      <formula>V33&lt;=0</formula>
    </cfRule>
    <cfRule type="expression" dxfId="1718" priority="2024" stopIfTrue="1">
      <formula>V33&lt;1</formula>
    </cfRule>
    <cfRule type="expression" dxfId="1717" priority="2025">
      <formula>V33&gt;=1</formula>
    </cfRule>
  </conditionalFormatting>
  <conditionalFormatting sqref="V33">
    <cfRule type="expression" dxfId="1716" priority="2018" stopIfTrue="1">
      <formula>V33=""</formula>
    </cfRule>
    <cfRule type="expression" dxfId="1715" priority="2019" stopIfTrue="1">
      <formula>V33&lt;=0</formula>
    </cfRule>
    <cfRule type="expression" dxfId="1714" priority="2020" stopIfTrue="1">
      <formula>V33&lt;1</formula>
    </cfRule>
    <cfRule type="expression" dxfId="1713" priority="2021">
      <formula>V33&gt;=1</formula>
    </cfRule>
  </conditionalFormatting>
  <conditionalFormatting sqref="U33">
    <cfRule type="expression" dxfId="1712" priority="2015" stopIfTrue="1">
      <formula>V33=""</formula>
    </cfRule>
    <cfRule type="expression" dxfId="1711" priority="2016" stopIfTrue="1">
      <formula>AND(V33&lt;&gt;"",U33&lt;1)</formula>
    </cfRule>
    <cfRule type="expression" dxfId="1710" priority="2017">
      <formula>AND(V33&lt;&gt;"",U33&gt;=1)</formula>
    </cfRule>
  </conditionalFormatting>
  <conditionalFormatting sqref="S34:S36">
    <cfRule type="expression" dxfId="1709" priority="2012" stopIfTrue="1">
      <formula>T34=""</formula>
    </cfRule>
    <cfRule type="expression" dxfId="1708" priority="2013" stopIfTrue="1">
      <formula>AND(T34&lt;&gt;"",S34&lt;1)</formula>
    </cfRule>
    <cfRule type="expression" dxfId="1707" priority="2014">
      <formula>AND(T34&lt;&gt;"",S34&gt;=1)</formula>
    </cfRule>
  </conditionalFormatting>
  <conditionalFormatting sqref="S34:S36">
    <cfRule type="expression" dxfId="1706" priority="2009" stopIfTrue="1">
      <formula>T34=""</formula>
    </cfRule>
    <cfRule type="expression" dxfId="1705" priority="2010" stopIfTrue="1">
      <formula>AND(T34&lt;&gt;"",S34&lt;1)</formula>
    </cfRule>
    <cfRule type="expression" dxfId="1704" priority="2011">
      <formula>AND(T34&lt;&gt;"",S34&gt;=1)</formula>
    </cfRule>
  </conditionalFormatting>
  <conditionalFormatting sqref="R34:R36">
    <cfRule type="expression" dxfId="1703" priority="2002" stopIfTrue="1">
      <formula>R34=""</formula>
    </cfRule>
    <cfRule type="expression" dxfId="1702" priority="2003" stopIfTrue="1">
      <formula>R34&lt;=0</formula>
    </cfRule>
    <cfRule type="expression" dxfId="1701" priority="2004" stopIfTrue="1">
      <formula>R34&lt;1</formula>
    </cfRule>
    <cfRule type="expression" dxfId="1700" priority="2005">
      <formula>R34&gt;=1</formula>
    </cfRule>
  </conditionalFormatting>
  <conditionalFormatting sqref="R34:R36">
    <cfRule type="expression" dxfId="1699" priority="1998" stopIfTrue="1">
      <formula>R34=""</formula>
    </cfRule>
    <cfRule type="expression" dxfId="1698" priority="1999" stopIfTrue="1">
      <formula>R34&lt;=0</formula>
    </cfRule>
    <cfRule type="expression" dxfId="1697" priority="2000" stopIfTrue="1">
      <formula>R34&lt;1</formula>
    </cfRule>
    <cfRule type="expression" dxfId="1696" priority="2001">
      <formula>R34&gt;=1</formula>
    </cfRule>
  </conditionalFormatting>
  <conditionalFormatting sqref="T34:T36">
    <cfRule type="expression" dxfId="1695" priority="1994" stopIfTrue="1">
      <formula>T34=""</formula>
    </cfRule>
    <cfRule type="expression" dxfId="1694" priority="1995" stopIfTrue="1">
      <formula>T34&lt;=0</formula>
    </cfRule>
    <cfRule type="expression" dxfId="1693" priority="1996" stopIfTrue="1">
      <formula>T34&lt;1</formula>
    </cfRule>
    <cfRule type="expression" dxfId="1692" priority="1997">
      <formula>T34&gt;=1</formula>
    </cfRule>
  </conditionalFormatting>
  <conditionalFormatting sqref="T34:T36">
    <cfRule type="expression" dxfId="1691" priority="1990" stopIfTrue="1">
      <formula>T34=""</formula>
    </cfRule>
    <cfRule type="expression" dxfId="1690" priority="1991" stopIfTrue="1">
      <formula>T34&lt;=0</formula>
    </cfRule>
    <cfRule type="expression" dxfId="1689" priority="1992" stopIfTrue="1">
      <formula>T34&lt;1</formula>
    </cfRule>
    <cfRule type="expression" dxfId="1688" priority="1993">
      <formula>T34&gt;=1</formula>
    </cfRule>
  </conditionalFormatting>
  <conditionalFormatting sqref="V34:V36">
    <cfRule type="expression" dxfId="1687" priority="1986" stopIfTrue="1">
      <formula>V34=""</formula>
    </cfRule>
    <cfRule type="expression" dxfId="1686" priority="1987" stopIfTrue="1">
      <formula>V34&lt;=0</formula>
    </cfRule>
    <cfRule type="expression" dxfId="1685" priority="1988" stopIfTrue="1">
      <formula>V34&lt;1</formula>
    </cfRule>
    <cfRule type="expression" dxfId="1684" priority="1989">
      <formula>V34&gt;=1</formula>
    </cfRule>
  </conditionalFormatting>
  <conditionalFormatting sqref="V34:V36">
    <cfRule type="expression" dxfId="1683" priority="1982" stopIfTrue="1">
      <formula>V34=""</formula>
    </cfRule>
    <cfRule type="expression" dxfId="1682" priority="1983" stopIfTrue="1">
      <formula>V34&lt;=0</formula>
    </cfRule>
    <cfRule type="expression" dxfId="1681" priority="1984" stopIfTrue="1">
      <formula>V34&lt;1</formula>
    </cfRule>
    <cfRule type="expression" dxfId="1680" priority="1985">
      <formula>V34&gt;=1</formula>
    </cfRule>
  </conditionalFormatting>
  <conditionalFormatting sqref="U34:U36">
    <cfRule type="expression" dxfId="1679" priority="1979" stopIfTrue="1">
      <formula>V34=""</formula>
    </cfRule>
    <cfRule type="expression" dxfId="1678" priority="1980" stopIfTrue="1">
      <formula>AND(V34&lt;&gt;"",U34&lt;1)</formula>
    </cfRule>
    <cfRule type="expression" dxfId="1677" priority="1981">
      <formula>AND(V34&lt;&gt;"",U34&gt;=1)</formula>
    </cfRule>
  </conditionalFormatting>
  <conditionalFormatting sqref="R78 T78 V78">
    <cfRule type="expression" dxfId="1676" priority="1926" stopIfTrue="1">
      <formula>R78=""</formula>
    </cfRule>
    <cfRule type="expression" dxfId="1675" priority="1927" stopIfTrue="1">
      <formula>R78&lt;=0</formula>
    </cfRule>
    <cfRule type="expression" dxfId="1674" priority="1928" stopIfTrue="1">
      <formula>R78&lt;1</formula>
    </cfRule>
    <cfRule type="expression" dxfId="1673" priority="1929">
      <formula>R78&gt;=1</formula>
    </cfRule>
  </conditionalFormatting>
  <conditionalFormatting sqref="R78 T78 V78">
    <cfRule type="expression" dxfId="1672" priority="1922" stopIfTrue="1">
      <formula>R78=""</formula>
    </cfRule>
    <cfRule type="expression" dxfId="1671" priority="1923" stopIfTrue="1">
      <formula>R78&lt;=0</formula>
    </cfRule>
    <cfRule type="expression" dxfId="1670" priority="1924" stopIfTrue="1">
      <formula>R78&lt;1</formula>
    </cfRule>
    <cfRule type="expression" dxfId="1669" priority="1925">
      <formula>R78&gt;=1</formula>
    </cfRule>
  </conditionalFormatting>
  <conditionalFormatting sqref="U78 S78">
    <cfRule type="expression" dxfId="1668" priority="1919" stopIfTrue="1">
      <formula>T78=""</formula>
    </cfRule>
    <cfRule type="expression" dxfId="1667" priority="1920" stopIfTrue="1">
      <formula>AND(T78&lt;&gt;"",S78&lt;1)</formula>
    </cfRule>
    <cfRule type="expression" dxfId="1666" priority="1921">
      <formula>AND(T78&lt;&gt;"",S78&gt;=1)</formula>
    </cfRule>
  </conditionalFormatting>
  <conditionalFormatting sqref="R74 T74 V74">
    <cfRule type="expression" dxfId="1665" priority="1860" stopIfTrue="1">
      <formula>R74=""</formula>
    </cfRule>
    <cfRule type="expression" dxfId="1664" priority="1861" stopIfTrue="1">
      <formula>R74&lt;=0</formula>
    </cfRule>
    <cfRule type="expression" dxfId="1663" priority="1862" stopIfTrue="1">
      <formula>R74&lt;1</formula>
    </cfRule>
    <cfRule type="expression" dxfId="1662" priority="1863">
      <formula>R74&gt;=1</formula>
    </cfRule>
  </conditionalFormatting>
  <conditionalFormatting sqref="R74 T74 V74">
    <cfRule type="expression" dxfId="1661" priority="1856" stopIfTrue="1">
      <formula>R74=""</formula>
    </cfRule>
    <cfRule type="expression" dxfId="1660" priority="1857" stopIfTrue="1">
      <formula>R74&lt;=0</formula>
    </cfRule>
    <cfRule type="expression" dxfId="1659" priority="1858" stopIfTrue="1">
      <formula>R74&lt;1</formula>
    </cfRule>
    <cfRule type="expression" dxfId="1658" priority="1859">
      <formula>R74&gt;=1</formula>
    </cfRule>
  </conditionalFormatting>
  <conditionalFormatting sqref="U74 S74">
    <cfRule type="expression" dxfId="1657" priority="1853" stopIfTrue="1">
      <formula>T74=""</formula>
    </cfRule>
    <cfRule type="expression" dxfId="1656" priority="1854" stopIfTrue="1">
      <formula>AND(T74&lt;&gt;"",S74&lt;1)</formula>
    </cfRule>
    <cfRule type="expression" dxfId="1655" priority="1855">
      <formula>AND(T74&lt;&gt;"",S74&gt;=1)</formula>
    </cfRule>
  </conditionalFormatting>
  <conditionalFormatting sqref="R71:R73 T71:T73 V71:V73">
    <cfRule type="expression" dxfId="1654" priority="1849" stopIfTrue="1">
      <formula>R71=""</formula>
    </cfRule>
    <cfRule type="expression" dxfId="1653" priority="1850" stopIfTrue="1">
      <formula>R71&lt;=0</formula>
    </cfRule>
    <cfRule type="expression" dxfId="1652" priority="1851" stopIfTrue="1">
      <formula>R71&lt;1</formula>
    </cfRule>
    <cfRule type="expression" dxfId="1651" priority="1852">
      <formula>R71&gt;=1</formula>
    </cfRule>
  </conditionalFormatting>
  <conditionalFormatting sqref="R71:R73 T71:T73 V71:V73">
    <cfRule type="expression" dxfId="1650" priority="1845" stopIfTrue="1">
      <formula>R71=""</formula>
    </cfRule>
    <cfRule type="expression" dxfId="1649" priority="1846" stopIfTrue="1">
      <formula>R71&lt;=0</formula>
    </cfRule>
    <cfRule type="expression" dxfId="1648" priority="1847" stopIfTrue="1">
      <formula>R71&lt;1</formula>
    </cfRule>
    <cfRule type="expression" dxfId="1647" priority="1848">
      <formula>R71&gt;=1</formula>
    </cfRule>
  </conditionalFormatting>
  <conditionalFormatting sqref="U71:U73 S71:S73">
    <cfRule type="expression" dxfId="1646" priority="1842" stopIfTrue="1">
      <formula>T71=""</formula>
    </cfRule>
    <cfRule type="expression" dxfId="1645" priority="1843" stopIfTrue="1">
      <formula>AND(T71&lt;&gt;"",S71&lt;1)</formula>
    </cfRule>
    <cfRule type="expression" dxfId="1644" priority="1844">
      <formula>AND(T71&lt;&gt;"",S71&gt;=1)</formula>
    </cfRule>
  </conditionalFormatting>
  <conditionalFormatting sqref="R40 T40 V40">
    <cfRule type="expression" dxfId="1643" priority="1750" stopIfTrue="1">
      <formula>R40=""</formula>
    </cfRule>
    <cfRule type="expression" dxfId="1642" priority="1751" stopIfTrue="1">
      <formula>R40&lt;=0</formula>
    </cfRule>
    <cfRule type="expression" dxfId="1641" priority="1752" stopIfTrue="1">
      <formula>R40&lt;1</formula>
    </cfRule>
    <cfRule type="expression" dxfId="1640" priority="1753">
      <formula>R40&gt;=1</formula>
    </cfRule>
  </conditionalFormatting>
  <conditionalFormatting sqref="R40 T40 V40">
    <cfRule type="expression" dxfId="1639" priority="1746" stopIfTrue="1">
      <formula>R40=""</formula>
    </cfRule>
    <cfRule type="expression" dxfId="1638" priority="1747" stopIfTrue="1">
      <formula>R40&lt;=0</formula>
    </cfRule>
    <cfRule type="expression" dxfId="1637" priority="1748" stopIfTrue="1">
      <formula>R40&lt;1</formula>
    </cfRule>
    <cfRule type="expression" dxfId="1636" priority="1749">
      <formula>R40&gt;=1</formula>
    </cfRule>
  </conditionalFormatting>
  <conditionalFormatting sqref="U40 S40">
    <cfRule type="expression" dxfId="1635" priority="1743" stopIfTrue="1">
      <formula>T40=""</formula>
    </cfRule>
    <cfRule type="expression" dxfId="1634" priority="1744" stopIfTrue="1">
      <formula>AND(T40&lt;&gt;"",S40&lt;1)</formula>
    </cfRule>
    <cfRule type="expression" dxfId="1633" priority="1745">
      <formula>AND(T40&lt;&gt;"",S40&gt;=1)</formula>
    </cfRule>
  </conditionalFormatting>
  <conditionalFormatting sqref="R17:R19">
    <cfRule type="expression" dxfId="1632" priority="1728" stopIfTrue="1">
      <formula>R17=""</formula>
    </cfRule>
    <cfRule type="expression" dxfId="1631" priority="1729" stopIfTrue="1">
      <formula>R17&lt;=0</formula>
    </cfRule>
    <cfRule type="expression" dxfId="1630" priority="1730" stopIfTrue="1">
      <formula>R17&lt;1</formula>
    </cfRule>
    <cfRule type="expression" dxfId="1629" priority="1731">
      <formula>R17&gt;=1</formula>
    </cfRule>
  </conditionalFormatting>
  <conditionalFormatting sqref="R17:R19">
    <cfRule type="expression" dxfId="1628" priority="1724" stopIfTrue="1">
      <formula>R17=""</formula>
    </cfRule>
    <cfRule type="expression" dxfId="1627" priority="1725" stopIfTrue="1">
      <formula>R17&lt;=0</formula>
    </cfRule>
    <cfRule type="expression" dxfId="1626" priority="1726" stopIfTrue="1">
      <formula>R17&lt;1</formula>
    </cfRule>
    <cfRule type="expression" dxfId="1625" priority="1727">
      <formula>R17&gt;=1</formula>
    </cfRule>
  </conditionalFormatting>
  <conditionalFormatting sqref="M37">
    <cfRule type="expression" dxfId="1624" priority="1709" stopIfTrue="1">
      <formula>N37=""</formula>
    </cfRule>
    <cfRule type="expression" dxfId="1623" priority="1710" stopIfTrue="1">
      <formula>AND(N37&lt;&gt;"",M37&lt;1)</formula>
    </cfRule>
    <cfRule type="expression" dxfId="1622" priority="1711">
      <formula>AND(N37&lt;&gt;"",M37&gt;=1)</formula>
    </cfRule>
  </conditionalFormatting>
  <conditionalFormatting sqref="M37">
    <cfRule type="expression" dxfId="1621" priority="1706" stopIfTrue="1">
      <formula>N37=""</formula>
    </cfRule>
    <cfRule type="expression" dxfId="1620" priority="1707" stopIfTrue="1">
      <formula>AND(N37&lt;&gt;"",M37&lt;1)</formula>
    </cfRule>
    <cfRule type="expression" dxfId="1619" priority="1708">
      <formula>AND(N37&lt;&gt;"",M37&gt;=1)</formula>
    </cfRule>
  </conditionalFormatting>
  <conditionalFormatting sqref="Q30">
    <cfRule type="expression" dxfId="1618" priority="1616" stopIfTrue="1">
      <formula>R30=""</formula>
    </cfRule>
    <cfRule type="expression" dxfId="1617" priority="1617" stopIfTrue="1">
      <formula>AND(R30&lt;&gt;"",Q30&lt;1)</formula>
    </cfRule>
    <cfRule type="expression" dxfId="1616" priority="1618">
      <formula>AND(R30&lt;&gt;"",Q30&gt;=1)</formula>
    </cfRule>
  </conditionalFormatting>
  <conditionalFormatting sqref="Q33">
    <cfRule type="expression" dxfId="1615" priority="1595" stopIfTrue="1">
      <formula>R33=""</formula>
    </cfRule>
    <cfRule type="expression" dxfId="1614" priority="1596" stopIfTrue="1">
      <formula>AND(R33&lt;&gt;"",Q33&lt;1)</formula>
    </cfRule>
    <cfRule type="expression" dxfId="1613" priority="1597">
      <formula>AND(R33&lt;&gt;"",Q33&gt;=1)</formula>
    </cfRule>
  </conditionalFormatting>
  <conditionalFormatting sqref="Q34:Q36">
    <cfRule type="expression" dxfId="1612" priority="1592" stopIfTrue="1">
      <formula>R34=""</formula>
    </cfRule>
    <cfRule type="expression" dxfId="1611" priority="1593" stopIfTrue="1">
      <formula>AND(R34&lt;&gt;"",Q34&lt;1)</formula>
    </cfRule>
    <cfRule type="expression" dxfId="1610" priority="1594">
      <formula>AND(R34&lt;&gt;"",Q34&gt;=1)</formula>
    </cfRule>
  </conditionalFormatting>
  <conditionalFormatting sqref="Q38">
    <cfRule type="expression" dxfId="1609" priority="1589" stopIfTrue="1">
      <formula>R38=""</formula>
    </cfRule>
    <cfRule type="expression" dxfId="1608" priority="1590" stopIfTrue="1">
      <formula>AND(R38&lt;&gt;"",Q38&lt;1)</formula>
    </cfRule>
    <cfRule type="expression" dxfId="1607" priority="1591">
      <formula>AND(R38&lt;&gt;"",Q38&gt;=1)</formula>
    </cfRule>
  </conditionalFormatting>
  <conditionalFormatting sqref="Q45">
    <cfRule type="expression" dxfId="1606" priority="1565" stopIfTrue="1">
      <formula>R45=""</formula>
    </cfRule>
    <cfRule type="expression" dxfId="1605" priority="1566" stopIfTrue="1">
      <formula>AND(R45&lt;&gt;"",Q45&lt;1)</formula>
    </cfRule>
    <cfRule type="expression" dxfId="1604" priority="1567">
      <formula>AND(R45&lt;&gt;"",Q45&gt;=1)</formula>
    </cfRule>
  </conditionalFormatting>
  <conditionalFormatting sqref="Q40">
    <cfRule type="expression" dxfId="1603" priority="1547" stopIfTrue="1">
      <formula>R40=""</formula>
    </cfRule>
    <cfRule type="expression" dxfId="1602" priority="1548" stopIfTrue="1">
      <formula>AND(R40&lt;&gt;"",Q40&lt;1)</formula>
    </cfRule>
    <cfRule type="expression" dxfId="1601" priority="1549">
      <formula>AND(R40&lt;&gt;"",Q40&gt;=1)</formula>
    </cfRule>
  </conditionalFormatting>
  <conditionalFormatting sqref="Q47:Q50">
    <cfRule type="expression" dxfId="1600" priority="1544" stopIfTrue="1">
      <formula>R47=""</formula>
    </cfRule>
    <cfRule type="expression" dxfId="1599" priority="1545" stopIfTrue="1">
      <formula>AND(R47&lt;&gt;"",Q47&lt;1)</formula>
    </cfRule>
    <cfRule type="expression" dxfId="1598" priority="1546">
      <formula>AND(R47&lt;&gt;"",Q47&gt;=1)</formula>
    </cfRule>
  </conditionalFormatting>
  <conditionalFormatting sqref="Q52">
    <cfRule type="expression" dxfId="1597" priority="1541" stopIfTrue="1">
      <formula>R52=""</formula>
    </cfRule>
    <cfRule type="expression" dxfId="1596" priority="1542" stopIfTrue="1">
      <formula>AND(R52&lt;&gt;"",Q52&lt;1)</formula>
    </cfRule>
    <cfRule type="expression" dxfId="1595" priority="1543">
      <formula>AND(R52&lt;&gt;"",Q52&gt;=1)</formula>
    </cfRule>
  </conditionalFormatting>
  <conditionalFormatting sqref="Q55">
    <cfRule type="expression" dxfId="1594" priority="1526" stopIfTrue="1">
      <formula>R55=""</formula>
    </cfRule>
    <cfRule type="expression" dxfId="1593" priority="1527" stopIfTrue="1">
      <formula>AND(R55&lt;&gt;"",Q55&lt;1)</formula>
    </cfRule>
    <cfRule type="expression" dxfId="1592" priority="1528">
      <formula>AND(R55&lt;&gt;"",Q55&gt;=1)</formula>
    </cfRule>
  </conditionalFormatting>
  <conditionalFormatting sqref="Q58">
    <cfRule type="expression" dxfId="1591" priority="1511" stopIfTrue="1">
      <formula>R58=""</formula>
    </cfRule>
    <cfRule type="expression" dxfId="1590" priority="1512" stopIfTrue="1">
      <formula>AND(R58&lt;&gt;"",Q58&lt;1)</formula>
    </cfRule>
    <cfRule type="expression" dxfId="1589" priority="1513">
      <formula>AND(R58&lt;&gt;"",Q58&gt;=1)</formula>
    </cfRule>
  </conditionalFormatting>
  <conditionalFormatting sqref="Q61">
    <cfRule type="expression" dxfId="1588" priority="1496" stopIfTrue="1">
      <formula>R61=""</formula>
    </cfRule>
    <cfRule type="expression" dxfId="1587" priority="1497" stopIfTrue="1">
      <formula>AND(R61&lt;&gt;"",Q61&lt;1)</formula>
    </cfRule>
    <cfRule type="expression" dxfId="1586" priority="1498">
      <formula>AND(R61&lt;&gt;"",Q61&gt;=1)</formula>
    </cfRule>
  </conditionalFormatting>
  <conditionalFormatting sqref="Q68">
    <cfRule type="expression" dxfId="1585" priority="1481" stopIfTrue="1">
      <formula>R68=""</formula>
    </cfRule>
    <cfRule type="expression" dxfId="1584" priority="1482" stopIfTrue="1">
      <formula>AND(R68&lt;&gt;"",Q68&lt;1)</formula>
    </cfRule>
    <cfRule type="expression" dxfId="1583" priority="1483">
      <formula>AND(R68&lt;&gt;"",Q68&gt;=1)</formula>
    </cfRule>
  </conditionalFormatting>
  <conditionalFormatting sqref="Q69">
    <cfRule type="expression" dxfId="1582" priority="1472" stopIfTrue="1">
      <formula>R69=""</formula>
    </cfRule>
    <cfRule type="expression" dxfId="1581" priority="1473" stopIfTrue="1">
      <formula>AND(R69&lt;&gt;"",Q69&lt;1)</formula>
    </cfRule>
    <cfRule type="expression" dxfId="1580" priority="1474">
      <formula>AND(R69&lt;&gt;"",Q69&gt;=1)</formula>
    </cfRule>
  </conditionalFormatting>
  <conditionalFormatting sqref="Q76">
    <cfRule type="expression" dxfId="1579" priority="1460" stopIfTrue="1">
      <formula>R76=""</formula>
    </cfRule>
    <cfRule type="expression" dxfId="1578" priority="1461" stopIfTrue="1">
      <formula>AND(R76&lt;&gt;"",Q76&lt;1)</formula>
    </cfRule>
    <cfRule type="expression" dxfId="1577" priority="1462">
      <formula>AND(R76&lt;&gt;"",Q76&gt;=1)</formula>
    </cfRule>
  </conditionalFormatting>
  <conditionalFormatting sqref="Q78">
    <cfRule type="expression" dxfId="1576" priority="1442" stopIfTrue="1">
      <formula>R78=""</formula>
    </cfRule>
    <cfRule type="expression" dxfId="1575" priority="1443" stopIfTrue="1">
      <formula>AND(R78&lt;&gt;"",Q78&lt;1)</formula>
    </cfRule>
    <cfRule type="expression" dxfId="1574" priority="1444">
      <formula>AND(R78&lt;&gt;"",Q78&gt;=1)</formula>
    </cfRule>
  </conditionalFormatting>
  <conditionalFormatting sqref="N26:N27">
    <cfRule type="expression" dxfId="1573" priority="1432" stopIfTrue="1">
      <formula>N26=""</formula>
    </cfRule>
    <cfRule type="expression" dxfId="1572" priority="1433" stopIfTrue="1">
      <formula>N26&lt;=0</formula>
    </cfRule>
    <cfRule type="expression" dxfId="1571" priority="1434" stopIfTrue="1">
      <formula>N26&lt;1</formula>
    </cfRule>
    <cfRule type="expression" dxfId="1570" priority="1435">
      <formula>N26&gt;=1</formula>
    </cfRule>
  </conditionalFormatting>
  <conditionalFormatting sqref="N26:N27">
    <cfRule type="expression" dxfId="1569" priority="1428" stopIfTrue="1">
      <formula>N26=""</formula>
    </cfRule>
    <cfRule type="expression" dxfId="1568" priority="1429" stopIfTrue="1">
      <formula>N26&lt;=0</formula>
    </cfRule>
    <cfRule type="expression" dxfId="1567" priority="1430" stopIfTrue="1">
      <formula>N26&lt;1</formula>
    </cfRule>
    <cfRule type="expression" dxfId="1566" priority="1431">
      <formula>N26&gt;=1</formula>
    </cfRule>
  </conditionalFormatting>
  <conditionalFormatting sqref="T25">
    <cfRule type="expression" dxfId="1565" priority="1424" stopIfTrue="1">
      <formula>T25=""</formula>
    </cfRule>
    <cfRule type="expression" dxfId="1564" priority="1425" stopIfTrue="1">
      <formula>T25&lt;=0</formula>
    </cfRule>
    <cfRule type="expression" dxfId="1563" priority="1426" stopIfTrue="1">
      <formula>T25&lt;1</formula>
    </cfRule>
    <cfRule type="expression" dxfId="1562" priority="1427">
      <formula>T25&gt;=1</formula>
    </cfRule>
  </conditionalFormatting>
  <conditionalFormatting sqref="T25">
    <cfRule type="expression" dxfId="1561" priority="1420" stopIfTrue="1">
      <formula>T25=""</formula>
    </cfRule>
    <cfRule type="expression" dxfId="1560" priority="1421" stopIfTrue="1">
      <formula>T25&lt;=0</formula>
    </cfRule>
    <cfRule type="expression" dxfId="1559" priority="1422" stopIfTrue="1">
      <formula>T25&lt;1</formula>
    </cfRule>
    <cfRule type="expression" dxfId="1558" priority="1423">
      <formula>T25&gt;=1</formula>
    </cfRule>
  </conditionalFormatting>
  <conditionalFormatting sqref="V25">
    <cfRule type="expression" dxfId="1557" priority="1416" stopIfTrue="1">
      <formula>V25=""</formula>
    </cfRule>
    <cfRule type="expression" dxfId="1556" priority="1417" stopIfTrue="1">
      <formula>V25&lt;=0</formula>
    </cfRule>
    <cfRule type="expression" dxfId="1555" priority="1418" stopIfTrue="1">
      <formula>V25&lt;1</formula>
    </cfRule>
    <cfRule type="expression" dxfId="1554" priority="1419">
      <formula>V25&gt;=1</formula>
    </cfRule>
  </conditionalFormatting>
  <conditionalFormatting sqref="V25">
    <cfRule type="expression" dxfId="1553" priority="1412" stopIfTrue="1">
      <formula>V25=""</formula>
    </cfRule>
    <cfRule type="expression" dxfId="1552" priority="1413" stopIfTrue="1">
      <formula>V25&lt;=0</formula>
    </cfRule>
    <cfRule type="expression" dxfId="1551" priority="1414" stopIfTrue="1">
      <formula>V25&lt;1</formula>
    </cfRule>
    <cfRule type="expression" dxfId="1550" priority="1415">
      <formula>V25&gt;=1</formula>
    </cfRule>
  </conditionalFormatting>
  <conditionalFormatting sqref="V26:V27">
    <cfRule type="expression" dxfId="1549" priority="1408" stopIfTrue="1">
      <formula>V26=""</formula>
    </cfRule>
    <cfRule type="expression" dxfId="1548" priority="1409" stopIfTrue="1">
      <formula>V26&lt;=0</formula>
    </cfRule>
    <cfRule type="expression" dxfId="1547" priority="1410" stopIfTrue="1">
      <formula>V26&lt;1</formula>
    </cfRule>
    <cfRule type="expression" dxfId="1546" priority="1411">
      <formula>V26&gt;=1</formula>
    </cfRule>
  </conditionalFormatting>
  <conditionalFormatting sqref="V26:V27">
    <cfRule type="expression" dxfId="1545" priority="1404" stopIfTrue="1">
      <formula>V26=""</formula>
    </cfRule>
    <cfRule type="expression" dxfId="1544" priority="1405" stopIfTrue="1">
      <formula>V26&lt;=0</formula>
    </cfRule>
    <cfRule type="expression" dxfId="1543" priority="1406" stopIfTrue="1">
      <formula>V26&lt;1</formula>
    </cfRule>
    <cfRule type="expression" dxfId="1542" priority="1407">
      <formula>V26&gt;=1</formula>
    </cfRule>
  </conditionalFormatting>
  <conditionalFormatting sqref="T26:T27">
    <cfRule type="expression" dxfId="1541" priority="1400" stopIfTrue="1">
      <formula>T26=""</formula>
    </cfRule>
    <cfRule type="expression" dxfId="1540" priority="1401" stopIfTrue="1">
      <formula>T26&lt;=0</formula>
    </cfRule>
    <cfRule type="expression" dxfId="1539" priority="1402" stopIfTrue="1">
      <formula>T26&lt;1</formula>
    </cfRule>
    <cfRule type="expression" dxfId="1538" priority="1403">
      <formula>T26&gt;=1</formula>
    </cfRule>
  </conditionalFormatting>
  <conditionalFormatting sqref="T26:T27">
    <cfRule type="expression" dxfId="1537" priority="1396" stopIfTrue="1">
      <formula>T26=""</formula>
    </cfRule>
    <cfRule type="expression" dxfId="1536" priority="1397" stopIfTrue="1">
      <formula>T26&lt;=0</formula>
    </cfRule>
    <cfRule type="expression" dxfId="1535" priority="1398" stopIfTrue="1">
      <formula>T26&lt;1</formula>
    </cfRule>
    <cfRule type="expression" dxfId="1534" priority="1399">
      <formula>T26&gt;=1</formula>
    </cfRule>
  </conditionalFormatting>
  <conditionalFormatting sqref="Q15:Q19">
    <cfRule type="expression" dxfId="1533" priority="1393" stopIfTrue="1">
      <formula>R15=""</formula>
    </cfRule>
    <cfRule type="expression" dxfId="1532" priority="1394" stopIfTrue="1">
      <formula>AND(R15&lt;&gt;"",Q15&lt;1)</formula>
    </cfRule>
    <cfRule type="expression" dxfId="1531" priority="1395">
      <formula>AND(R15&lt;&gt;"",Q15&gt;=1)</formula>
    </cfRule>
  </conditionalFormatting>
  <conditionalFormatting sqref="P31">
    <cfRule type="expression" dxfId="1530" priority="1386" stopIfTrue="1">
      <formula>P31=""</formula>
    </cfRule>
    <cfRule type="expression" dxfId="1529" priority="1387" stopIfTrue="1">
      <formula>P31&lt;=0</formula>
    </cfRule>
    <cfRule type="expression" dxfId="1528" priority="1388" stopIfTrue="1">
      <formula>P31&lt;1</formula>
    </cfRule>
    <cfRule type="expression" dxfId="1527" priority="1389">
      <formula>P31&gt;=1</formula>
    </cfRule>
  </conditionalFormatting>
  <conditionalFormatting sqref="P31">
    <cfRule type="expression" dxfId="1526" priority="1382" stopIfTrue="1">
      <formula>P31=""</formula>
    </cfRule>
    <cfRule type="expression" dxfId="1525" priority="1383" stopIfTrue="1">
      <formula>P31&lt;=0</formula>
    </cfRule>
    <cfRule type="expression" dxfId="1524" priority="1384" stopIfTrue="1">
      <formula>P31&lt;1</formula>
    </cfRule>
    <cfRule type="expression" dxfId="1523" priority="1385">
      <formula>P31&gt;=1</formula>
    </cfRule>
  </conditionalFormatting>
  <conditionalFormatting sqref="S31 O31">
    <cfRule type="expression" dxfId="1522" priority="1379" stopIfTrue="1">
      <formula>P31=""</formula>
    </cfRule>
    <cfRule type="expression" dxfId="1521" priority="1380" stopIfTrue="1">
      <formula>AND(P31&lt;&gt;"",O31&lt;1)</formula>
    </cfRule>
    <cfRule type="expression" dxfId="1520" priority="1381">
      <formula>AND(P31&lt;&gt;"",O31&gt;=1)</formula>
    </cfRule>
  </conditionalFormatting>
  <conditionalFormatting sqref="N31">
    <cfRule type="expression" dxfId="1519" priority="1371" stopIfTrue="1">
      <formula>N31=""</formula>
    </cfRule>
    <cfRule type="expression" dxfId="1518" priority="1372" stopIfTrue="1">
      <formula>N31&lt;=0</formula>
    </cfRule>
    <cfRule type="expression" dxfId="1517" priority="1373" stopIfTrue="1">
      <formula>N31&lt;1</formula>
    </cfRule>
    <cfRule type="expression" dxfId="1516" priority="1374">
      <formula>N31&gt;=1</formula>
    </cfRule>
  </conditionalFormatting>
  <conditionalFormatting sqref="N31">
    <cfRule type="expression" dxfId="1515" priority="1367" stopIfTrue="1">
      <formula>N31=""</formula>
    </cfRule>
    <cfRule type="expression" dxfId="1514" priority="1368" stopIfTrue="1">
      <formula>N31&lt;=0</formula>
    </cfRule>
    <cfRule type="expression" dxfId="1513" priority="1369" stopIfTrue="1">
      <formula>N31&lt;1</formula>
    </cfRule>
    <cfRule type="expression" dxfId="1512" priority="1370">
      <formula>N31&gt;=1</formula>
    </cfRule>
  </conditionalFormatting>
  <conditionalFormatting sqref="K31">
    <cfRule type="expression" dxfId="1511" priority="1375" stopIfTrue="1">
      <formula>K31=""</formula>
    </cfRule>
    <cfRule type="expression" dxfId="1510" priority="1376" stopIfTrue="1">
      <formula>K31&lt;=0</formula>
    </cfRule>
    <cfRule type="expression" dxfId="1509" priority="1377" stopIfTrue="1">
      <formula>K31&lt;1</formula>
    </cfRule>
    <cfRule type="expression" dxfId="1508" priority="1378">
      <formula>K31&gt;=1</formula>
    </cfRule>
  </conditionalFormatting>
  <conditionalFormatting sqref="S31">
    <cfRule type="expression" dxfId="1507" priority="1364" stopIfTrue="1">
      <formula>T31=""</formula>
    </cfRule>
    <cfRule type="expression" dxfId="1506" priority="1365" stopIfTrue="1">
      <formula>AND(T31&lt;&gt;"",S31&lt;1)</formula>
    </cfRule>
    <cfRule type="expression" dxfId="1505" priority="1366">
      <formula>AND(T31&lt;&gt;"",S31&gt;=1)</formula>
    </cfRule>
  </conditionalFormatting>
  <conditionalFormatting sqref="R31">
    <cfRule type="expression" dxfId="1504" priority="1360" stopIfTrue="1">
      <formula>R31=""</formula>
    </cfRule>
    <cfRule type="expression" dxfId="1503" priority="1361" stopIfTrue="1">
      <formula>R31&lt;=0</formula>
    </cfRule>
    <cfRule type="expression" dxfId="1502" priority="1362" stopIfTrue="1">
      <formula>R31&lt;1</formula>
    </cfRule>
    <cfRule type="expression" dxfId="1501" priority="1363">
      <formula>R31&gt;=1</formula>
    </cfRule>
  </conditionalFormatting>
  <conditionalFormatting sqref="R31">
    <cfRule type="expression" dxfId="1500" priority="1356" stopIfTrue="1">
      <formula>R31=""</formula>
    </cfRule>
    <cfRule type="expression" dxfId="1499" priority="1357" stopIfTrue="1">
      <formula>R31&lt;=0</formula>
    </cfRule>
    <cfRule type="expression" dxfId="1498" priority="1358" stopIfTrue="1">
      <formula>R31&lt;1</formula>
    </cfRule>
    <cfRule type="expression" dxfId="1497" priority="1359">
      <formula>R31&gt;=1</formula>
    </cfRule>
  </conditionalFormatting>
  <conditionalFormatting sqref="T31">
    <cfRule type="expression" dxfId="1496" priority="1352" stopIfTrue="1">
      <formula>T31=""</formula>
    </cfRule>
    <cfRule type="expression" dxfId="1495" priority="1353" stopIfTrue="1">
      <formula>T31&lt;=0</formula>
    </cfRule>
    <cfRule type="expression" dxfId="1494" priority="1354" stopIfTrue="1">
      <formula>T31&lt;1</formula>
    </cfRule>
    <cfRule type="expression" dxfId="1493" priority="1355">
      <formula>T31&gt;=1</formula>
    </cfRule>
  </conditionalFormatting>
  <conditionalFormatting sqref="T31">
    <cfRule type="expression" dxfId="1492" priority="1348" stopIfTrue="1">
      <formula>T31=""</formula>
    </cfRule>
    <cfRule type="expression" dxfId="1491" priority="1349" stopIfTrue="1">
      <formula>T31&lt;=0</formula>
    </cfRule>
    <cfRule type="expression" dxfId="1490" priority="1350" stopIfTrue="1">
      <formula>T31&lt;1</formula>
    </cfRule>
    <cfRule type="expression" dxfId="1489" priority="1351">
      <formula>T31&gt;=1</formula>
    </cfRule>
  </conditionalFormatting>
  <conditionalFormatting sqref="V31">
    <cfRule type="expression" dxfId="1488" priority="1344" stopIfTrue="1">
      <formula>V31=""</formula>
    </cfRule>
    <cfRule type="expression" dxfId="1487" priority="1345" stopIfTrue="1">
      <formula>V31&lt;=0</formula>
    </cfRule>
    <cfRule type="expression" dxfId="1486" priority="1346" stopIfTrue="1">
      <formula>V31&lt;1</formula>
    </cfRule>
    <cfRule type="expression" dxfId="1485" priority="1347">
      <formula>V31&gt;=1</formula>
    </cfRule>
  </conditionalFormatting>
  <conditionalFormatting sqref="V31">
    <cfRule type="expression" dxfId="1484" priority="1340" stopIfTrue="1">
      <formula>V31=""</formula>
    </cfRule>
    <cfRule type="expression" dxfId="1483" priority="1341" stopIfTrue="1">
      <formula>V31&lt;=0</formula>
    </cfRule>
    <cfRule type="expression" dxfId="1482" priority="1342" stopIfTrue="1">
      <formula>V31&lt;1</formula>
    </cfRule>
    <cfRule type="expression" dxfId="1481" priority="1343">
      <formula>V31&gt;=1</formula>
    </cfRule>
  </conditionalFormatting>
  <conditionalFormatting sqref="U31">
    <cfRule type="expression" dxfId="1480" priority="1337" stopIfTrue="1">
      <formula>V31=""</formula>
    </cfRule>
    <cfRule type="expression" dxfId="1479" priority="1338" stopIfTrue="1">
      <formula>AND(V31&lt;&gt;"",U31&lt;1)</formula>
    </cfRule>
    <cfRule type="expression" dxfId="1478" priority="1339">
      <formula>AND(V31&lt;&gt;"",U31&gt;=1)</formula>
    </cfRule>
  </conditionalFormatting>
  <conditionalFormatting sqref="Q31">
    <cfRule type="expression" dxfId="1477" priority="1331" stopIfTrue="1">
      <formula>R31=""</formula>
    </cfRule>
    <cfRule type="expression" dxfId="1476" priority="1332" stopIfTrue="1">
      <formula>AND(R31&lt;&gt;"",Q31&lt;1)</formula>
    </cfRule>
    <cfRule type="expression" dxfId="1475" priority="1333">
      <formula>AND(R31&lt;&gt;"",Q31&gt;=1)</formula>
    </cfRule>
  </conditionalFormatting>
  <conditionalFormatting sqref="N13 P13 R13">
    <cfRule type="expression" dxfId="1474" priority="929" stopIfTrue="1">
      <formula>N13=""</formula>
    </cfRule>
    <cfRule type="expression" dxfId="1473" priority="930" stopIfTrue="1">
      <formula>N13&lt;=0</formula>
    </cfRule>
    <cfRule type="expression" dxfId="1472" priority="931" stopIfTrue="1">
      <formula>N13&lt;1</formula>
    </cfRule>
    <cfRule type="expression" dxfId="1471" priority="932">
      <formula>N13&gt;=1</formula>
    </cfRule>
  </conditionalFormatting>
  <conditionalFormatting sqref="N13 P13 R13">
    <cfRule type="expression" dxfId="1470" priority="925" stopIfTrue="1">
      <formula>N13=""</formula>
    </cfRule>
    <cfRule type="expression" dxfId="1469" priority="926" stopIfTrue="1">
      <formula>N13&lt;=0</formula>
    </cfRule>
    <cfRule type="expression" dxfId="1468" priority="927" stopIfTrue="1">
      <formula>N13&lt;1</formula>
    </cfRule>
    <cfRule type="expression" dxfId="1467" priority="928">
      <formula>N13&gt;=1</formula>
    </cfRule>
  </conditionalFormatting>
  <conditionalFormatting sqref="M13">
    <cfRule type="expression" dxfId="1466" priority="922" stopIfTrue="1">
      <formula>N13=""</formula>
    </cfRule>
    <cfRule type="expression" dxfId="1465" priority="923" stopIfTrue="1">
      <formula>AND(N13&lt;&gt;"",M13&lt;1)</formula>
    </cfRule>
    <cfRule type="expression" dxfId="1464" priority="924">
      <formula>AND(N13&lt;&gt;"",M13&gt;=1)</formula>
    </cfRule>
  </conditionalFormatting>
  <conditionalFormatting sqref="U13 S13 O13">
    <cfRule type="expression" dxfId="1463" priority="919" stopIfTrue="1">
      <formula>P13=""</formula>
    </cfRule>
    <cfRule type="expression" dxfId="1462" priority="920" stopIfTrue="1">
      <formula>AND(P13&lt;&gt;"",O13&lt;1)</formula>
    </cfRule>
    <cfRule type="expression" dxfId="1461" priority="921">
      <formula>AND(P13&lt;&gt;"",O13&gt;=1)</formula>
    </cfRule>
  </conditionalFormatting>
  <conditionalFormatting sqref="K13">
    <cfRule type="expression" dxfId="1460" priority="915" stopIfTrue="1">
      <formula>K13=""</formula>
    </cfRule>
    <cfRule type="expression" dxfId="1459" priority="916" stopIfTrue="1">
      <formula>K13&lt;=0</formula>
    </cfRule>
    <cfRule type="expression" dxfId="1458" priority="917" stopIfTrue="1">
      <formula>K13&lt;1</formula>
    </cfRule>
    <cfRule type="expression" dxfId="1457" priority="918">
      <formula>K13&gt;=1</formula>
    </cfRule>
  </conditionalFormatting>
  <conditionalFormatting sqref="T13">
    <cfRule type="expression" dxfId="1456" priority="911" stopIfTrue="1">
      <formula>T13=""</formula>
    </cfRule>
    <cfRule type="expression" dxfId="1455" priority="912" stopIfTrue="1">
      <formula>T13&lt;=0</formula>
    </cfRule>
    <cfRule type="expression" dxfId="1454" priority="913" stopIfTrue="1">
      <formula>T13&lt;1</formula>
    </cfRule>
    <cfRule type="expression" dxfId="1453" priority="914">
      <formula>T13&gt;=1</formula>
    </cfRule>
  </conditionalFormatting>
  <conditionalFormatting sqref="T13">
    <cfRule type="expression" dxfId="1452" priority="907" stopIfTrue="1">
      <formula>T13=""</formula>
    </cfRule>
    <cfRule type="expression" dxfId="1451" priority="908" stopIfTrue="1">
      <formula>T13&lt;=0</formula>
    </cfRule>
    <cfRule type="expression" dxfId="1450" priority="909" stopIfTrue="1">
      <formula>T13&lt;1</formula>
    </cfRule>
    <cfRule type="expression" dxfId="1449" priority="910">
      <formula>T13&gt;=1</formula>
    </cfRule>
  </conditionalFormatting>
  <conditionalFormatting sqref="V13">
    <cfRule type="expression" dxfId="1448" priority="903" stopIfTrue="1">
      <formula>V13=""</formula>
    </cfRule>
    <cfRule type="expression" dxfId="1447" priority="904" stopIfTrue="1">
      <formula>V13&lt;=0</formula>
    </cfRule>
    <cfRule type="expression" dxfId="1446" priority="905" stopIfTrue="1">
      <formula>V13&lt;1</formula>
    </cfRule>
    <cfRule type="expression" dxfId="1445" priority="906">
      <formula>V13&gt;=1</formula>
    </cfRule>
  </conditionalFormatting>
  <conditionalFormatting sqref="V13">
    <cfRule type="expression" dxfId="1444" priority="899" stopIfTrue="1">
      <formula>V13=""</formula>
    </cfRule>
    <cfRule type="expression" dxfId="1443" priority="900" stopIfTrue="1">
      <formula>V13&lt;=0</formula>
    </cfRule>
    <cfRule type="expression" dxfId="1442" priority="901" stopIfTrue="1">
      <formula>V13&lt;1</formula>
    </cfRule>
    <cfRule type="expression" dxfId="1441" priority="902">
      <formula>V13&gt;=1</formula>
    </cfRule>
  </conditionalFormatting>
  <conditionalFormatting sqref="Q13">
    <cfRule type="expression" dxfId="1440" priority="896" stopIfTrue="1">
      <formula>R13=""</formula>
    </cfRule>
    <cfRule type="expression" dxfId="1439" priority="897" stopIfTrue="1">
      <formula>AND(R13&lt;&gt;"",Q13&lt;1)</formula>
    </cfRule>
    <cfRule type="expression" dxfId="1438" priority="898">
      <formula>AND(R13&lt;&gt;"",Q13&gt;=1)</formula>
    </cfRule>
  </conditionalFormatting>
  <conditionalFormatting sqref="N67">
    <cfRule type="expression" dxfId="1437" priority="888" stopIfTrue="1">
      <formula>N67=""</formula>
    </cfRule>
    <cfRule type="expression" dxfId="1436" priority="889" stopIfTrue="1">
      <formula>N67&lt;=0</formula>
    </cfRule>
    <cfRule type="expression" dxfId="1435" priority="890" stopIfTrue="1">
      <formula>N67&lt;1</formula>
    </cfRule>
    <cfRule type="expression" dxfId="1434" priority="891">
      <formula>N67&gt;=1</formula>
    </cfRule>
  </conditionalFormatting>
  <conditionalFormatting sqref="N67">
    <cfRule type="expression" dxfId="1433" priority="884" stopIfTrue="1">
      <formula>N67=""</formula>
    </cfRule>
    <cfRule type="expression" dxfId="1432" priority="885" stopIfTrue="1">
      <formula>N67&lt;=0</formula>
    </cfRule>
    <cfRule type="expression" dxfId="1431" priority="886" stopIfTrue="1">
      <formula>N67&lt;1</formula>
    </cfRule>
    <cfRule type="expression" dxfId="1430" priority="887">
      <formula>N67&gt;=1</formula>
    </cfRule>
  </conditionalFormatting>
  <conditionalFormatting sqref="K67">
    <cfRule type="expression" dxfId="1429" priority="880" stopIfTrue="1">
      <formula>K67=""</formula>
    </cfRule>
    <cfRule type="expression" dxfId="1428" priority="881" stopIfTrue="1">
      <formula>K67&lt;=0</formula>
    </cfRule>
    <cfRule type="expression" dxfId="1427" priority="882" stopIfTrue="1">
      <formula>K67&lt;1</formula>
    </cfRule>
    <cfRule type="expression" dxfId="1426" priority="883">
      <formula>K67&gt;=1</formula>
    </cfRule>
  </conditionalFormatting>
  <conditionalFormatting sqref="N37">
    <cfRule type="expression" dxfId="1425" priority="876" stopIfTrue="1">
      <formula>N37=""</formula>
    </cfRule>
    <cfRule type="expression" dxfId="1424" priority="877" stopIfTrue="1">
      <formula>N37&lt;=0</formula>
    </cfRule>
    <cfRule type="expression" dxfId="1423" priority="878" stopIfTrue="1">
      <formula>N37&lt;1</formula>
    </cfRule>
    <cfRule type="expression" dxfId="1422" priority="879">
      <formula>N37&gt;=1</formula>
    </cfRule>
  </conditionalFormatting>
  <conditionalFormatting sqref="N37">
    <cfRule type="expression" dxfId="1421" priority="872" stopIfTrue="1">
      <formula>N37=""</formula>
    </cfRule>
    <cfRule type="expression" dxfId="1420" priority="873" stopIfTrue="1">
      <formula>N37&lt;=0</formula>
    </cfRule>
    <cfRule type="expression" dxfId="1419" priority="874" stopIfTrue="1">
      <formula>N37&lt;1</formula>
    </cfRule>
    <cfRule type="expression" dxfId="1418" priority="875">
      <formula>N37&gt;=1</formula>
    </cfRule>
  </conditionalFormatting>
  <conditionalFormatting sqref="K37">
    <cfRule type="expression" dxfId="1417" priority="868" stopIfTrue="1">
      <formula>K37=""</formula>
    </cfRule>
    <cfRule type="expression" dxfId="1416" priority="869" stopIfTrue="1">
      <formula>K37&lt;=0</formula>
    </cfRule>
    <cfRule type="expression" dxfId="1415" priority="870" stopIfTrue="1">
      <formula>K37&lt;1</formula>
    </cfRule>
    <cfRule type="expression" dxfId="1414" priority="871">
      <formula>K37&gt;=1</formula>
    </cfRule>
  </conditionalFormatting>
  <conditionalFormatting sqref="K44">
    <cfRule type="expression" dxfId="1413" priority="849" stopIfTrue="1">
      <formula>K44=""</formula>
    </cfRule>
    <cfRule type="expression" dxfId="1412" priority="850" stopIfTrue="1">
      <formula>K44&lt;=0</formula>
    </cfRule>
    <cfRule type="expression" dxfId="1411" priority="851" stopIfTrue="1">
      <formula>K44&lt;1</formula>
    </cfRule>
    <cfRule type="expression" dxfId="1410" priority="852">
      <formula>K44&gt;=1</formula>
    </cfRule>
  </conditionalFormatting>
  <conditionalFormatting sqref="M56">
    <cfRule type="expression" dxfId="1409" priority="753" stopIfTrue="1">
      <formula>N56=""</formula>
    </cfRule>
    <cfRule type="expression" dxfId="1408" priority="754" stopIfTrue="1">
      <formula>AND(N56&lt;&gt;"",M56&lt;1)</formula>
    </cfRule>
    <cfRule type="expression" dxfId="1407" priority="755">
      <formula>AND(N56&lt;&gt;"",M56&gt;=1)</formula>
    </cfRule>
  </conditionalFormatting>
  <conditionalFormatting sqref="K51">
    <cfRule type="expression" dxfId="1406" priority="782" stopIfTrue="1">
      <formula>K51=""</formula>
    </cfRule>
    <cfRule type="expression" dxfId="1405" priority="783" stopIfTrue="1">
      <formula>K51&lt;=0</formula>
    </cfRule>
    <cfRule type="expression" dxfId="1404" priority="784" stopIfTrue="1">
      <formula>K51&lt;1</formula>
    </cfRule>
    <cfRule type="expression" dxfId="1403" priority="785">
      <formula>K51&gt;=1</formula>
    </cfRule>
  </conditionalFormatting>
  <conditionalFormatting sqref="M56">
    <cfRule type="expression" dxfId="1402" priority="750" stopIfTrue="1">
      <formula>N56=""</formula>
    </cfRule>
    <cfRule type="expression" dxfId="1401" priority="751" stopIfTrue="1">
      <formula>AND(N56&lt;&gt;"",M56&lt;1)</formula>
    </cfRule>
    <cfRule type="expression" dxfId="1400" priority="752">
      <formula>AND(N56&lt;&gt;"",M56&gt;=1)</formula>
    </cfRule>
  </conditionalFormatting>
  <conditionalFormatting sqref="M76">
    <cfRule type="expression" dxfId="1399" priority="744" stopIfTrue="1">
      <formula>N76=""</formula>
    </cfRule>
    <cfRule type="expression" dxfId="1398" priority="745" stopIfTrue="1">
      <formula>AND(N76&lt;&gt;"",M76&lt;1)</formula>
    </cfRule>
    <cfRule type="expression" dxfId="1397" priority="746">
      <formula>AND(N76&lt;&gt;"",M76&gt;=1)</formula>
    </cfRule>
  </conditionalFormatting>
  <conditionalFormatting sqref="M78">
    <cfRule type="expression" dxfId="1396" priority="741" stopIfTrue="1">
      <formula>N78=""</formula>
    </cfRule>
    <cfRule type="expression" dxfId="1395" priority="742" stopIfTrue="1">
      <formula>AND(N78&lt;&gt;"",M78&lt;1)</formula>
    </cfRule>
    <cfRule type="expression" dxfId="1394" priority="743">
      <formula>AND(N78&lt;&gt;"",M78&gt;=1)</formula>
    </cfRule>
  </conditionalFormatting>
  <conditionalFormatting sqref="M78">
    <cfRule type="expression" dxfId="1393" priority="738" stopIfTrue="1">
      <formula>N78=""</formula>
    </cfRule>
    <cfRule type="expression" dxfId="1392" priority="739" stopIfTrue="1">
      <formula>AND(N78&lt;&gt;"",M78&lt;1)</formula>
    </cfRule>
    <cfRule type="expression" dxfId="1391" priority="740">
      <formula>AND(N78&lt;&gt;"",M78&gt;=1)</formula>
    </cfRule>
  </conditionalFormatting>
  <conditionalFormatting sqref="M33 M36">
    <cfRule type="expression" dxfId="1390" priority="717" stopIfTrue="1">
      <formula>N33=""</formula>
    </cfRule>
    <cfRule type="expression" dxfId="1389" priority="718" stopIfTrue="1">
      <formula>AND(N33&lt;&gt;"",M33&lt;1)</formula>
    </cfRule>
    <cfRule type="expression" dxfId="1388" priority="719">
      <formula>AND(N33&lt;&gt;"",M33&gt;=1)</formula>
    </cfRule>
  </conditionalFormatting>
  <conditionalFormatting sqref="M33 M36">
    <cfRule type="expression" dxfId="1387" priority="714" stopIfTrue="1">
      <formula>N33=""</formula>
    </cfRule>
    <cfRule type="expression" dxfId="1386" priority="715" stopIfTrue="1">
      <formula>AND(N33&lt;&gt;"",M33&lt;1)</formula>
    </cfRule>
    <cfRule type="expression" dxfId="1385" priority="716">
      <formula>AND(N33&lt;&gt;"",M33&gt;=1)</formula>
    </cfRule>
  </conditionalFormatting>
  <conditionalFormatting sqref="M23">
    <cfRule type="expression" dxfId="1384" priority="687" stopIfTrue="1">
      <formula>N23=""</formula>
    </cfRule>
    <cfRule type="expression" dxfId="1383" priority="688" stopIfTrue="1">
      <formula>AND(N23&lt;&gt;"",M23&lt;1)</formula>
    </cfRule>
    <cfRule type="expression" dxfId="1382" priority="689">
      <formula>AND(N23&lt;&gt;"",M23&gt;=1)</formula>
    </cfRule>
  </conditionalFormatting>
  <conditionalFormatting sqref="M44">
    <cfRule type="expression" dxfId="1381" priority="639" stopIfTrue="1">
      <formula>N44=""</formula>
    </cfRule>
    <cfRule type="expression" dxfId="1380" priority="640" stopIfTrue="1">
      <formula>AND(N44&lt;&gt;"",M44&lt;1)</formula>
    </cfRule>
    <cfRule type="expression" dxfId="1379" priority="641">
      <formula>AND(N44&lt;&gt;"",M44&gt;=1)</formula>
    </cfRule>
  </conditionalFormatting>
  <conditionalFormatting sqref="M44">
    <cfRule type="expression" dxfId="1378" priority="636" stopIfTrue="1">
      <formula>N44=""</formula>
    </cfRule>
    <cfRule type="expression" dxfId="1377" priority="637" stopIfTrue="1">
      <formula>AND(N44&lt;&gt;"",M44&lt;1)</formula>
    </cfRule>
    <cfRule type="expression" dxfId="1376" priority="638">
      <formula>AND(N44&lt;&gt;"",M44&gt;=1)</formula>
    </cfRule>
  </conditionalFormatting>
  <conditionalFormatting sqref="M45">
    <cfRule type="expression" dxfId="1375" priority="633" stopIfTrue="1">
      <formula>N45=""</formula>
    </cfRule>
    <cfRule type="expression" dxfId="1374" priority="634" stopIfTrue="1">
      <formula>AND(N45&lt;&gt;"",M45&lt;1)</formula>
    </cfRule>
    <cfRule type="expression" dxfId="1373" priority="635">
      <formula>AND(N45&lt;&gt;"",M45&gt;=1)</formula>
    </cfRule>
  </conditionalFormatting>
  <conditionalFormatting sqref="M45">
    <cfRule type="expression" dxfId="1372" priority="630" stopIfTrue="1">
      <formula>N45=""</formula>
    </cfRule>
    <cfRule type="expression" dxfId="1371" priority="631" stopIfTrue="1">
      <formula>AND(N45&lt;&gt;"",M45&lt;1)</formula>
    </cfRule>
    <cfRule type="expression" dxfId="1370" priority="632">
      <formula>AND(N45&lt;&gt;"",M45&gt;=1)</formula>
    </cfRule>
  </conditionalFormatting>
  <conditionalFormatting sqref="M28 M30">
    <cfRule type="expression" dxfId="1369" priority="606" stopIfTrue="1">
      <formula>N28=""</formula>
    </cfRule>
    <cfRule type="expression" dxfId="1368" priority="607" stopIfTrue="1">
      <formula>AND(N28&lt;&gt;"",M28&lt;1)</formula>
    </cfRule>
    <cfRule type="expression" dxfId="1367" priority="608">
      <formula>AND(N28&lt;&gt;"",M28&gt;=1)</formula>
    </cfRule>
  </conditionalFormatting>
  <conditionalFormatting sqref="M52">
    <cfRule type="expression" dxfId="1366" priority="588" stopIfTrue="1">
      <formula>N52=""</formula>
    </cfRule>
    <cfRule type="expression" dxfId="1365" priority="589" stopIfTrue="1">
      <formula>AND(N52&lt;&gt;"",M52&lt;1)</formula>
    </cfRule>
    <cfRule type="expression" dxfId="1364" priority="590">
      <formula>AND(N52&lt;&gt;"",M52&gt;=1)</formula>
    </cfRule>
  </conditionalFormatting>
  <conditionalFormatting sqref="M52">
    <cfRule type="expression" dxfId="1363" priority="585" stopIfTrue="1">
      <formula>N52=""</formula>
    </cfRule>
    <cfRule type="expression" dxfId="1362" priority="586" stopIfTrue="1">
      <formula>AND(N52&lt;&gt;"",M52&lt;1)</formula>
    </cfRule>
    <cfRule type="expression" dxfId="1361" priority="587">
      <formula>AND(N52&lt;&gt;"",M52&gt;=1)</formula>
    </cfRule>
  </conditionalFormatting>
  <conditionalFormatting sqref="M54">
    <cfRule type="expression" dxfId="1360" priority="582" stopIfTrue="1">
      <formula>N54=""</formula>
    </cfRule>
    <cfRule type="expression" dxfId="1359" priority="583" stopIfTrue="1">
      <formula>AND(N54&lt;&gt;"",M54&lt;1)</formula>
    </cfRule>
    <cfRule type="expression" dxfId="1358" priority="584">
      <formula>AND(N54&lt;&gt;"",M54&gt;=1)</formula>
    </cfRule>
  </conditionalFormatting>
  <conditionalFormatting sqref="M54">
    <cfRule type="expression" dxfId="1357" priority="579" stopIfTrue="1">
      <formula>N54=""</formula>
    </cfRule>
    <cfRule type="expression" dxfId="1356" priority="580" stopIfTrue="1">
      <formula>AND(N54&lt;&gt;"",M54&lt;1)</formula>
    </cfRule>
    <cfRule type="expression" dxfId="1355" priority="581">
      <formula>AND(N54&lt;&gt;"",M54&gt;=1)</formula>
    </cfRule>
  </conditionalFormatting>
  <conditionalFormatting sqref="M55">
    <cfRule type="expression" dxfId="1354" priority="576" stopIfTrue="1">
      <formula>N55=""</formula>
    </cfRule>
    <cfRule type="expression" dxfId="1353" priority="577" stopIfTrue="1">
      <formula>AND(N55&lt;&gt;"",M55&lt;1)</formula>
    </cfRule>
    <cfRule type="expression" dxfId="1352" priority="578">
      <formula>AND(N55&lt;&gt;"",M55&gt;=1)</formula>
    </cfRule>
  </conditionalFormatting>
  <conditionalFormatting sqref="M55">
    <cfRule type="expression" dxfId="1351" priority="573" stopIfTrue="1">
      <formula>N55=""</formula>
    </cfRule>
    <cfRule type="expression" dxfId="1350" priority="574" stopIfTrue="1">
      <formula>AND(N55&lt;&gt;"",M55&lt;1)</formula>
    </cfRule>
    <cfRule type="expression" dxfId="1349" priority="575">
      <formula>AND(N55&lt;&gt;"",M55&gt;=1)</formula>
    </cfRule>
  </conditionalFormatting>
  <conditionalFormatting sqref="M57:M59 M61">
    <cfRule type="expression" dxfId="1348" priority="570" stopIfTrue="1">
      <formula>N57=""</formula>
    </cfRule>
    <cfRule type="expression" dxfId="1347" priority="571" stopIfTrue="1">
      <formula>AND(N57&lt;&gt;"",M57&lt;1)</formula>
    </cfRule>
    <cfRule type="expression" dxfId="1346" priority="572">
      <formula>AND(N57&lt;&gt;"",M57&gt;=1)</formula>
    </cfRule>
  </conditionalFormatting>
  <conditionalFormatting sqref="M57:M59 M61">
    <cfRule type="expression" dxfId="1345" priority="567" stopIfTrue="1">
      <formula>N57=""</formula>
    </cfRule>
    <cfRule type="expression" dxfId="1344" priority="568" stopIfTrue="1">
      <formula>AND(N57&lt;&gt;"",M57&lt;1)</formula>
    </cfRule>
    <cfRule type="expression" dxfId="1343" priority="569">
      <formula>AND(N57&lt;&gt;"",M57&gt;=1)</formula>
    </cfRule>
  </conditionalFormatting>
  <conditionalFormatting sqref="M67:M69">
    <cfRule type="expression" dxfId="1342" priority="564" stopIfTrue="1">
      <formula>N67=""</formula>
    </cfRule>
    <cfRule type="expression" dxfId="1341" priority="565" stopIfTrue="1">
      <formula>AND(N67&lt;&gt;"",M67&lt;1)</formula>
    </cfRule>
    <cfRule type="expression" dxfId="1340" priority="566">
      <formula>AND(N67&lt;&gt;"",M67&gt;=1)</formula>
    </cfRule>
  </conditionalFormatting>
  <conditionalFormatting sqref="M67:M69">
    <cfRule type="expression" dxfId="1339" priority="561" stopIfTrue="1">
      <formula>N67=""</formula>
    </cfRule>
    <cfRule type="expression" dxfId="1338" priority="562" stopIfTrue="1">
      <formula>AND(N67&lt;&gt;"",M67&lt;1)</formula>
    </cfRule>
    <cfRule type="expression" dxfId="1337" priority="563">
      <formula>AND(N67&lt;&gt;"",M67&gt;=1)</formula>
    </cfRule>
  </conditionalFormatting>
  <conditionalFormatting sqref="N63 R63 P63 K63:K64 P65 R65 T65 V65">
    <cfRule type="expression" dxfId="1336" priority="545" stopIfTrue="1">
      <formula>K63=""</formula>
    </cfRule>
    <cfRule type="expression" dxfId="1335" priority="546" stopIfTrue="1">
      <formula>K63&lt;=0</formula>
    </cfRule>
    <cfRule type="expression" dxfId="1334" priority="547" stopIfTrue="1">
      <formula>K63&lt;1</formula>
    </cfRule>
    <cfRule type="expression" dxfId="1333" priority="548">
      <formula>K63&gt;=1</formula>
    </cfRule>
  </conditionalFormatting>
  <conditionalFormatting sqref="Q63:Q64 O63:O65 S63:S65 U63:U65">
    <cfRule type="expression" dxfId="1332" priority="542" stopIfTrue="1">
      <formula>P63=""</formula>
    </cfRule>
    <cfRule type="expression" dxfId="1331" priority="543" stopIfTrue="1">
      <formula>AND(P63&lt;&gt;"",O63&lt;1)</formula>
    </cfRule>
    <cfRule type="expression" dxfId="1330" priority="544">
      <formula>AND(P63&lt;&gt;"",O63&gt;=1)</formula>
    </cfRule>
  </conditionalFormatting>
  <conditionalFormatting sqref="P64 R64">
    <cfRule type="expression" dxfId="1329" priority="538" stopIfTrue="1">
      <formula>P64=""</formula>
    </cfRule>
    <cfRule type="expression" dxfId="1328" priority="539" stopIfTrue="1">
      <formula>P64&lt;=0</formula>
    </cfRule>
    <cfRule type="expression" dxfId="1327" priority="540" stopIfTrue="1">
      <formula>P64&lt;1</formula>
    </cfRule>
    <cfRule type="expression" dxfId="1326" priority="541">
      <formula>P64&gt;=1</formula>
    </cfRule>
  </conditionalFormatting>
  <conditionalFormatting sqref="P64 R64">
    <cfRule type="expression" dxfId="1325" priority="534" stopIfTrue="1">
      <formula>P64=""</formula>
    </cfRule>
    <cfRule type="expression" dxfId="1324" priority="535" stopIfTrue="1">
      <formula>P64&lt;=0</formula>
    </cfRule>
    <cfRule type="expression" dxfId="1323" priority="536" stopIfTrue="1">
      <formula>P64&lt;1</formula>
    </cfRule>
    <cfRule type="expression" dxfId="1322" priority="537">
      <formula>P64&gt;=1</formula>
    </cfRule>
  </conditionalFormatting>
  <conditionalFormatting sqref="N64">
    <cfRule type="expression" dxfId="1321" priority="530" stopIfTrue="1">
      <formula>N64=""</formula>
    </cfRule>
    <cfRule type="expression" dxfId="1320" priority="531" stopIfTrue="1">
      <formula>N64&lt;=0</formula>
    </cfRule>
    <cfRule type="expression" dxfId="1319" priority="532" stopIfTrue="1">
      <formula>N64&lt;1</formula>
    </cfRule>
    <cfRule type="expression" dxfId="1318" priority="533">
      <formula>N64&gt;=1</formula>
    </cfRule>
  </conditionalFormatting>
  <conditionalFormatting sqref="N64">
    <cfRule type="expression" dxfId="1317" priority="526" stopIfTrue="1">
      <formula>N64=""</formula>
    </cfRule>
    <cfRule type="expression" dxfId="1316" priority="527" stopIfTrue="1">
      <formula>N64&lt;=0</formula>
    </cfRule>
    <cfRule type="expression" dxfId="1315" priority="528" stopIfTrue="1">
      <formula>N64&lt;1</formula>
    </cfRule>
    <cfRule type="expression" dxfId="1314" priority="529">
      <formula>N64&gt;=1</formula>
    </cfRule>
  </conditionalFormatting>
  <conditionalFormatting sqref="N65">
    <cfRule type="expression" dxfId="1313" priority="518" stopIfTrue="1">
      <formula>N65=""</formula>
    </cfRule>
    <cfRule type="expression" dxfId="1312" priority="519" stopIfTrue="1">
      <formula>N65&lt;=0</formula>
    </cfRule>
    <cfRule type="expression" dxfId="1311" priority="520" stopIfTrue="1">
      <formula>N65&lt;1</formula>
    </cfRule>
    <cfRule type="expression" dxfId="1310" priority="521">
      <formula>N65&gt;=1</formula>
    </cfRule>
  </conditionalFormatting>
  <conditionalFormatting sqref="N65">
    <cfRule type="expression" dxfId="1309" priority="514" stopIfTrue="1">
      <formula>N65=""</formula>
    </cfRule>
    <cfRule type="expression" dxfId="1308" priority="515" stopIfTrue="1">
      <formula>N65&lt;=0</formula>
    </cfRule>
    <cfRule type="expression" dxfId="1307" priority="516" stopIfTrue="1">
      <formula>N65&lt;1</formula>
    </cfRule>
    <cfRule type="expression" dxfId="1306" priority="517">
      <formula>N65&gt;=1</formula>
    </cfRule>
  </conditionalFormatting>
  <conditionalFormatting sqref="K65">
    <cfRule type="expression" dxfId="1305" priority="522" stopIfTrue="1">
      <formula>K65=""</formula>
    </cfRule>
    <cfRule type="expression" dxfId="1304" priority="523" stopIfTrue="1">
      <formula>K65&lt;=0</formula>
    </cfRule>
    <cfRule type="expression" dxfId="1303" priority="524" stopIfTrue="1">
      <formula>K65&lt;1</formula>
    </cfRule>
    <cfRule type="expression" dxfId="1302" priority="525">
      <formula>K65&gt;=1</formula>
    </cfRule>
  </conditionalFormatting>
  <conditionalFormatting sqref="T63">
    <cfRule type="expression" dxfId="1301" priority="510" stopIfTrue="1">
      <formula>T63=""</formula>
    </cfRule>
    <cfRule type="expression" dxfId="1300" priority="511" stopIfTrue="1">
      <formula>T63&lt;=0</formula>
    </cfRule>
    <cfRule type="expression" dxfId="1299" priority="512" stopIfTrue="1">
      <formula>T63&lt;1</formula>
    </cfRule>
    <cfRule type="expression" dxfId="1298" priority="513">
      <formula>T63&gt;=1</formula>
    </cfRule>
  </conditionalFormatting>
  <conditionalFormatting sqref="T64">
    <cfRule type="expression" dxfId="1297" priority="506" stopIfTrue="1">
      <formula>T64=""</formula>
    </cfRule>
    <cfRule type="expression" dxfId="1296" priority="507" stopIfTrue="1">
      <formula>T64&lt;=0</formula>
    </cfRule>
    <cfRule type="expression" dxfId="1295" priority="508" stopIfTrue="1">
      <formula>T64&lt;1</formula>
    </cfRule>
    <cfRule type="expression" dxfId="1294" priority="509">
      <formula>T64&gt;=1</formula>
    </cfRule>
  </conditionalFormatting>
  <conditionalFormatting sqref="T64">
    <cfRule type="expression" dxfId="1293" priority="502" stopIfTrue="1">
      <formula>T64=""</formula>
    </cfRule>
    <cfRule type="expression" dxfId="1292" priority="503" stopIfTrue="1">
      <formula>T64&lt;=0</formula>
    </cfRule>
    <cfRule type="expression" dxfId="1291" priority="504" stopIfTrue="1">
      <formula>T64&lt;1</formula>
    </cfRule>
    <cfRule type="expression" dxfId="1290" priority="505">
      <formula>T64&gt;=1</formula>
    </cfRule>
  </conditionalFormatting>
  <conditionalFormatting sqref="V63">
    <cfRule type="expression" dxfId="1289" priority="498" stopIfTrue="1">
      <formula>V63=""</formula>
    </cfRule>
    <cfRule type="expression" dxfId="1288" priority="499" stopIfTrue="1">
      <formula>V63&lt;=0</formula>
    </cfRule>
    <cfRule type="expression" dxfId="1287" priority="500" stopIfTrue="1">
      <formula>V63&lt;1</formula>
    </cfRule>
    <cfRule type="expression" dxfId="1286" priority="501">
      <formula>V63&gt;=1</formula>
    </cfRule>
  </conditionalFormatting>
  <conditionalFormatting sqref="V64">
    <cfRule type="expression" dxfId="1285" priority="494" stopIfTrue="1">
      <formula>V64=""</formula>
    </cfRule>
    <cfRule type="expression" dxfId="1284" priority="495" stopIfTrue="1">
      <formula>V64&lt;=0</formula>
    </cfRule>
    <cfRule type="expression" dxfId="1283" priority="496" stopIfTrue="1">
      <formula>V64&lt;1</formula>
    </cfRule>
    <cfRule type="expression" dxfId="1282" priority="497">
      <formula>V64&gt;=1</formula>
    </cfRule>
  </conditionalFormatting>
  <conditionalFormatting sqref="V64">
    <cfRule type="expression" dxfId="1281" priority="490" stopIfTrue="1">
      <formula>V64=""</formula>
    </cfRule>
    <cfRule type="expression" dxfId="1280" priority="491" stopIfTrue="1">
      <formula>V64&lt;=0</formula>
    </cfRule>
    <cfRule type="expression" dxfId="1279" priority="492" stopIfTrue="1">
      <formula>V64&lt;1</formula>
    </cfRule>
    <cfRule type="expression" dxfId="1278" priority="493">
      <formula>V64&gt;=1</formula>
    </cfRule>
  </conditionalFormatting>
  <conditionalFormatting sqref="Q65">
    <cfRule type="expression" dxfId="1277" priority="487" stopIfTrue="1">
      <formula>R65=""</formula>
    </cfRule>
    <cfRule type="expression" dxfId="1276" priority="488" stopIfTrue="1">
      <formula>AND(R65&lt;&gt;"",Q65&lt;1)</formula>
    </cfRule>
    <cfRule type="expression" dxfId="1275" priority="489">
      <formula>AND(R65&lt;&gt;"",Q65&gt;=1)</formula>
    </cfRule>
  </conditionalFormatting>
  <conditionalFormatting sqref="P66">
    <cfRule type="expression" dxfId="1274" priority="483" stopIfTrue="1">
      <formula>P66=""</formula>
    </cfRule>
    <cfRule type="expression" dxfId="1273" priority="484" stopIfTrue="1">
      <formula>P66&lt;=0</formula>
    </cfRule>
    <cfRule type="expression" dxfId="1272" priority="485" stopIfTrue="1">
      <formula>P66&lt;1</formula>
    </cfRule>
    <cfRule type="expression" dxfId="1271" priority="486">
      <formula>P66&gt;=1</formula>
    </cfRule>
  </conditionalFormatting>
  <conditionalFormatting sqref="P66">
    <cfRule type="expression" dxfId="1270" priority="479" stopIfTrue="1">
      <formula>P66=""</formula>
    </cfRule>
    <cfRule type="expression" dxfId="1269" priority="480" stopIfTrue="1">
      <formula>P66&lt;=0</formula>
    </cfRule>
    <cfRule type="expression" dxfId="1268" priority="481" stopIfTrue="1">
      <formula>P66&lt;1</formula>
    </cfRule>
    <cfRule type="expression" dxfId="1267" priority="482">
      <formula>P66&gt;=1</formula>
    </cfRule>
  </conditionalFormatting>
  <conditionalFormatting sqref="S66 O66">
    <cfRule type="expression" dxfId="1266" priority="476" stopIfTrue="1">
      <formula>P66=""</formula>
    </cfRule>
    <cfRule type="expression" dxfId="1265" priority="477" stopIfTrue="1">
      <formula>AND(P66&lt;&gt;"",O66&lt;1)</formula>
    </cfRule>
    <cfRule type="expression" dxfId="1264" priority="478">
      <formula>AND(P66&lt;&gt;"",O66&gt;=1)</formula>
    </cfRule>
  </conditionalFormatting>
  <conditionalFormatting sqref="N66">
    <cfRule type="expression" dxfId="1263" priority="468" stopIfTrue="1">
      <formula>N66=""</formula>
    </cfRule>
    <cfRule type="expression" dxfId="1262" priority="469" stopIfTrue="1">
      <formula>N66&lt;=0</formula>
    </cfRule>
    <cfRule type="expression" dxfId="1261" priority="470" stopIfTrue="1">
      <formula>N66&lt;1</formula>
    </cfRule>
    <cfRule type="expression" dxfId="1260" priority="471">
      <formula>N66&gt;=1</formula>
    </cfRule>
  </conditionalFormatting>
  <conditionalFormatting sqref="N66">
    <cfRule type="expression" dxfId="1259" priority="464" stopIfTrue="1">
      <formula>N66=""</formula>
    </cfRule>
    <cfRule type="expression" dxfId="1258" priority="465" stopIfTrue="1">
      <formula>N66&lt;=0</formula>
    </cfRule>
    <cfRule type="expression" dxfId="1257" priority="466" stopIfTrue="1">
      <formula>N66&lt;1</formula>
    </cfRule>
    <cfRule type="expression" dxfId="1256" priority="467">
      <formula>N66&gt;=1</formula>
    </cfRule>
  </conditionalFormatting>
  <conditionalFormatting sqref="K66">
    <cfRule type="expression" dxfId="1255" priority="472" stopIfTrue="1">
      <formula>K66=""</formula>
    </cfRule>
    <cfRule type="expression" dxfId="1254" priority="473" stopIfTrue="1">
      <formula>K66&lt;=0</formula>
    </cfRule>
    <cfRule type="expression" dxfId="1253" priority="474" stopIfTrue="1">
      <formula>K66&lt;1</formula>
    </cfRule>
    <cfRule type="expression" dxfId="1252" priority="475">
      <formula>K66&gt;=1</formula>
    </cfRule>
  </conditionalFormatting>
  <conditionalFormatting sqref="S66">
    <cfRule type="expression" dxfId="1251" priority="461" stopIfTrue="1">
      <formula>T66=""</formula>
    </cfRule>
    <cfRule type="expression" dxfId="1250" priority="462" stopIfTrue="1">
      <formula>AND(T66&lt;&gt;"",S66&lt;1)</formula>
    </cfRule>
    <cfRule type="expression" dxfId="1249" priority="463">
      <formula>AND(T66&lt;&gt;"",S66&gt;=1)</formula>
    </cfRule>
  </conditionalFormatting>
  <conditionalFormatting sqref="R66">
    <cfRule type="expression" dxfId="1248" priority="457" stopIfTrue="1">
      <formula>R66=""</formula>
    </cfRule>
    <cfRule type="expression" dxfId="1247" priority="458" stopIfTrue="1">
      <formula>R66&lt;=0</formula>
    </cfRule>
    <cfRule type="expression" dxfId="1246" priority="459" stopIfTrue="1">
      <formula>R66&lt;1</formula>
    </cfRule>
    <cfRule type="expression" dxfId="1245" priority="460">
      <formula>R66&gt;=1</formula>
    </cfRule>
  </conditionalFormatting>
  <conditionalFormatting sqref="R66">
    <cfRule type="expression" dxfId="1244" priority="453" stopIfTrue="1">
      <formula>R66=""</formula>
    </cfRule>
    <cfRule type="expression" dxfId="1243" priority="454" stopIfTrue="1">
      <formula>R66&lt;=0</formula>
    </cfRule>
    <cfRule type="expression" dxfId="1242" priority="455" stopIfTrue="1">
      <formula>R66&lt;1</formula>
    </cfRule>
    <cfRule type="expression" dxfId="1241" priority="456">
      <formula>R66&gt;=1</formula>
    </cfRule>
  </conditionalFormatting>
  <conditionalFormatting sqref="T66">
    <cfRule type="expression" dxfId="1240" priority="449" stopIfTrue="1">
      <formula>T66=""</formula>
    </cfRule>
    <cfRule type="expression" dxfId="1239" priority="450" stopIfTrue="1">
      <formula>T66&lt;=0</formula>
    </cfRule>
    <cfRule type="expression" dxfId="1238" priority="451" stopIfTrue="1">
      <formula>T66&lt;1</formula>
    </cfRule>
    <cfRule type="expression" dxfId="1237" priority="452">
      <formula>T66&gt;=1</formula>
    </cfRule>
  </conditionalFormatting>
  <conditionalFormatting sqref="T66">
    <cfRule type="expression" dxfId="1236" priority="445" stopIfTrue="1">
      <formula>T66=""</formula>
    </cfRule>
    <cfRule type="expression" dxfId="1235" priority="446" stopIfTrue="1">
      <formula>T66&lt;=0</formula>
    </cfRule>
    <cfRule type="expression" dxfId="1234" priority="447" stopIfTrue="1">
      <formula>T66&lt;1</formula>
    </cfRule>
    <cfRule type="expression" dxfId="1233" priority="448">
      <formula>T66&gt;=1</formula>
    </cfRule>
  </conditionalFormatting>
  <conditionalFormatting sqref="V66">
    <cfRule type="expression" dxfId="1232" priority="441" stopIfTrue="1">
      <formula>V66=""</formula>
    </cfRule>
    <cfRule type="expression" dxfId="1231" priority="442" stopIfTrue="1">
      <formula>V66&lt;=0</formula>
    </cfRule>
    <cfRule type="expression" dxfId="1230" priority="443" stopIfTrue="1">
      <formula>V66&lt;1</formula>
    </cfRule>
    <cfRule type="expression" dxfId="1229" priority="444">
      <formula>V66&gt;=1</formula>
    </cfRule>
  </conditionalFormatting>
  <conditionalFormatting sqref="V66">
    <cfRule type="expression" dxfId="1228" priority="437" stopIfTrue="1">
      <formula>V66=""</formula>
    </cfRule>
    <cfRule type="expression" dxfId="1227" priority="438" stopIfTrue="1">
      <formula>V66&lt;=0</formula>
    </cfRule>
    <cfRule type="expression" dxfId="1226" priority="439" stopIfTrue="1">
      <formula>V66&lt;1</formula>
    </cfRule>
    <cfRule type="expression" dxfId="1225" priority="440">
      <formula>V66&gt;=1</formula>
    </cfRule>
  </conditionalFormatting>
  <conditionalFormatting sqref="U66">
    <cfRule type="expression" dxfId="1224" priority="434" stopIfTrue="1">
      <formula>V66=""</formula>
    </cfRule>
    <cfRule type="expression" dxfId="1223" priority="435" stopIfTrue="1">
      <formula>AND(V66&lt;&gt;"",U66&lt;1)</formula>
    </cfRule>
    <cfRule type="expression" dxfId="1222" priority="436">
      <formula>AND(V66&lt;&gt;"",U66&gt;=1)</formula>
    </cfRule>
  </conditionalFormatting>
  <conditionalFormatting sqref="Q66">
    <cfRule type="expression" dxfId="1221" priority="431" stopIfTrue="1">
      <formula>R66=""</formula>
    </cfRule>
    <cfRule type="expression" dxfId="1220" priority="432" stopIfTrue="1">
      <formula>AND(R66&lt;&gt;"",Q66&lt;1)</formula>
    </cfRule>
    <cfRule type="expression" dxfId="1219" priority="433">
      <formula>AND(R66&lt;&gt;"",Q66&gt;=1)</formula>
    </cfRule>
  </conditionalFormatting>
  <conditionalFormatting sqref="M64">
    <cfRule type="expression" dxfId="1218" priority="428" stopIfTrue="1">
      <formula>N64=""</formula>
    </cfRule>
    <cfRule type="expression" dxfId="1217" priority="429" stopIfTrue="1">
      <formula>AND(N64&lt;&gt;"",M64&lt;1)</formula>
    </cfRule>
    <cfRule type="expression" dxfId="1216" priority="430">
      <formula>AND(N64&lt;&gt;"",M64&gt;=1)</formula>
    </cfRule>
  </conditionalFormatting>
  <conditionalFormatting sqref="M66">
    <cfRule type="expression" dxfId="1215" priority="425" stopIfTrue="1">
      <formula>N66=""</formula>
    </cfRule>
    <cfRule type="expression" dxfId="1214" priority="426" stopIfTrue="1">
      <formula>AND(N66&lt;&gt;"",M66&lt;1)</formula>
    </cfRule>
    <cfRule type="expression" dxfId="1213" priority="427">
      <formula>AND(N66&lt;&gt;"",M66&gt;=1)</formula>
    </cfRule>
  </conditionalFormatting>
  <conditionalFormatting sqref="M16:M20">
    <cfRule type="expression" dxfId="1212" priority="414" stopIfTrue="1">
      <formula>N16=""</formula>
    </cfRule>
    <cfRule type="expression" dxfId="1211" priority="415" stopIfTrue="1">
      <formula>AND(N16&lt;&gt;"",M16&lt;1)</formula>
    </cfRule>
    <cfRule type="expression" dxfId="1210" priority="416">
      <formula>AND(N16&lt;&gt;"",M16&gt;=1)</formula>
    </cfRule>
  </conditionalFormatting>
  <conditionalFormatting sqref="M29">
    <cfRule type="expression" dxfId="1209" priority="386" stopIfTrue="1">
      <formula>N29=""</formula>
    </cfRule>
    <cfRule type="expression" dxfId="1208" priority="387" stopIfTrue="1">
      <formula>AND(N29&lt;&gt;"",M29&lt;1)</formula>
    </cfRule>
    <cfRule type="expression" dxfId="1207" priority="388">
      <formula>AND(N29&lt;&gt;"",M29&gt;=1)</formula>
    </cfRule>
  </conditionalFormatting>
  <conditionalFormatting sqref="M31">
    <cfRule type="expression" dxfId="1206" priority="383" stopIfTrue="1">
      <formula>N31=""</formula>
    </cfRule>
    <cfRule type="expression" dxfId="1205" priority="384" stopIfTrue="1">
      <formula>AND(N31&lt;&gt;"",M31&lt;1)</formula>
    </cfRule>
    <cfRule type="expression" dxfId="1204" priority="385">
      <formula>AND(N31&lt;&gt;"",M31&gt;=1)</formula>
    </cfRule>
  </conditionalFormatting>
  <conditionalFormatting sqref="M38:M39">
    <cfRule type="expression" dxfId="1203" priority="380" stopIfTrue="1">
      <formula>N38=""</formula>
    </cfRule>
    <cfRule type="expression" dxfId="1202" priority="381" stopIfTrue="1">
      <formula>AND(N38&lt;&gt;"",M38&lt;1)</formula>
    </cfRule>
    <cfRule type="expression" dxfId="1201" priority="382">
      <formula>AND(N38&lt;&gt;"",M38&gt;=1)</formula>
    </cfRule>
  </conditionalFormatting>
  <conditionalFormatting sqref="M38:M39">
    <cfRule type="expression" dxfId="1200" priority="377" stopIfTrue="1">
      <formula>N38=""</formula>
    </cfRule>
    <cfRule type="expression" dxfId="1199" priority="378" stopIfTrue="1">
      <formula>AND(N38&lt;&gt;"",M38&lt;1)</formula>
    </cfRule>
    <cfRule type="expression" dxfId="1198" priority="379">
      <formula>AND(N38&lt;&gt;"",M38&gt;=1)</formula>
    </cfRule>
  </conditionalFormatting>
  <conditionalFormatting sqref="M25">
    <cfRule type="expression" dxfId="1197" priority="362" stopIfTrue="1">
      <formula>N25=""</formula>
    </cfRule>
    <cfRule type="expression" dxfId="1196" priority="363" stopIfTrue="1">
      <formula>AND(N25&lt;&gt;"",M25&lt;1)</formula>
    </cfRule>
    <cfRule type="expression" dxfId="1195" priority="364">
      <formula>AND(N25&lt;&gt;"",M25&gt;=1)</formula>
    </cfRule>
  </conditionalFormatting>
  <conditionalFormatting sqref="M26">
    <cfRule type="expression" dxfId="1194" priority="359" stopIfTrue="1">
      <formula>N26=""</formula>
    </cfRule>
    <cfRule type="expression" dxfId="1193" priority="360" stopIfTrue="1">
      <formula>AND(N26&lt;&gt;"",M26&lt;1)</formula>
    </cfRule>
    <cfRule type="expression" dxfId="1192" priority="361">
      <formula>AND(N26&lt;&gt;"",M26&gt;=1)</formula>
    </cfRule>
  </conditionalFormatting>
  <conditionalFormatting sqref="M27">
    <cfRule type="expression" dxfId="1191" priority="356" stopIfTrue="1">
      <formula>N27=""</formula>
    </cfRule>
    <cfRule type="expression" dxfId="1190" priority="357" stopIfTrue="1">
      <formula>AND(N27&lt;&gt;"",M27&lt;1)</formula>
    </cfRule>
    <cfRule type="expression" dxfId="1189" priority="358">
      <formula>AND(N27&lt;&gt;"",M27&gt;=1)</formula>
    </cfRule>
  </conditionalFormatting>
  <conditionalFormatting sqref="M46">
    <cfRule type="expression" dxfId="1188" priority="350" stopIfTrue="1">
      <formula>N46=""</formula>
    </cfRule>
    <cfRule type="expression" dxfId="1187" priority="351" stopIfTrue="1">
      <formula>AND(N46&lt;&gt;"",M46&lt;1)</formula>
    </cfRule>
    <cfRule type="expression" dxfId="1186" priority="352">
      <formula>AND(N46&lt;&gt;"",M46&gt;=1)</formula>
    </cfRule>
  </conditionalFormatting>
  <conditionalFormatting sqref="M46">
    <cfRule type="expression" dxfId="1185" priority="347" stopIfTrue="1">
      <formula>N46=""</formula>
    </cfRule>
    <cfRule type="expression" dxfId="1184" priority="348" stopIfTrue="1">
      <formula>AND(N46&lt;&gt;"",M46&lt;1)</formula>
    </cfRule>
    <cfRule type="expression" dxfId="1183" priority="349">
      <formula>AND(N46&lt;&gt;"",M46&gt;=1)</formula>
    </cfRule>
  </conditionalFormatting>
  <conditionalFormatting sqref="M51">
    <cfRule type="expression" dxfId="1182" priority="344" stopIfTrue="1">
      <formula>N51=""</formula>
    </cfRule>
    <cfRule type="expression" dxfId="1181" priority="345" stopIfTrue="1">
      <formula>AND(N51&lt;&gt;"",M51&lt;1)</formula>
    </cfRule>
    <cfRule type="expression" dxfId="1180" priority="346">
      <formula>AND(N51&lt;&gt;"",M51&gt;=1)</formula>
    </cfRule>
  </conditionalFormatting>
  <conditionalFormatting sqref="M51">
    <cfRule type="expression" dxfId="1179" priority="341" stopIfTrue="1">
      <formula>N51=""</formula>
    </cfRule>
    <cfRule type="expression" dxfId="1178" priority="342" stopIfTrue="1">
      <formula>AND(N51&lt;&gt;"",M51&lt;1)</formula>
    </cfRule>
    <cfRule type="expression" dxfId="1177" priority="343">
      <formula>AND(N51&lt;&gt;"",M51&gt;=1)</formula>
    </cfRule>
  </conditionalFormatting>
  <conditionalFormatting sqref="M53">
    <cfRule type="expression" dxfId="1176" priority="338" stopIfTrue="1">
      <formula>N53=""</formula>
    </cfRule>
    <cfRule type="expression" dxfId="1175" priority="339" stopIfTrue="1">
      <formula>AND(N53&lt;&gt;"",M53&lt;1)</formula>
    </cfRule>
    <cfRule type="expression" dxfId="1174" priority="340">
      <formula>AND(N53&lt;&gt;"",M53&gt;=1)</formula>
    </cfRule>
  </conditionalFormatting>
  <conditionalFormatting sqref="M53">
    <cfRule type="expression" dxfId="1173" priority="335" stopIfTrue="1">
      <formula>N53=""</formula>
    </cfRule>
    <cfRule type="expression" dxfId="1172" priority="336" stopIfTrue="1">
      <formula>AND(N53&lt;&gt;"",M53&lt;1)</formula>
    </cfRule>
    <cfRule type="expression" dxfId="1171" priority="337">
      <formula>AND(N53&lt;&gt;"",M53&gt;=1)</formula>
    </cfRule>
  </conditionalFormatting>
  <conditionalFormatting sqref="M60">
    <cfRule type="expression" dxfId="1170" priority="332" stopIfTrue="1">
      <formula>N60=""</formula>
    </cfRule>
    <cfRule type="expression" dxfId="1169" priority="333" stopIfTrue="1">
      <formula>AND(N60&lt;&gt;"",M60&lt;1)</formula>
    </cfRule>
    <cfRule type="expression" dxfId="1168" priority="334">
      <formula>AND(N60&lt;&gt;"",M60&gt;=1)</formula>
    </cfRule>
  </conditionalFormatting>
  <conditionalFormatting sqref="M60">
    <cfRule type="expression" dxfId="1167" priority="329" stopIfTrue="1">
      <formula>N60=""</formula>
    </cfRule>
    <cfRule type="expression" dxfId="1166" priority="330" stopIfTrue="1">
      <formula>AND(N60&lt;&gt;"",M60&lt;1)</formula>
    </cfRule>
    <cfRule type="expression" dxfId="1165" priority="331">
      <formula>AND(N60&lt;&gt;"",M60&gt;=1)</formula>
    </cfRule>
  </conditionalFormatting>
  <conditionalFormatting sqref="M62">
    <cfRule type="expression" dxfId="1164" priority="326" stopIfTrue="1">
      <formula>N62=""</formula>
    </cfRule>
    <cfRule type="expression" dxfId="1163" priority="327" stopIfTrue="1">
      <formula>AND(N62&lt;&gt;"",M62&lt;1)</formula>
    </cfRule>
    <cfRule type="expression" dxfId="1162" priority="328">
      <formula>AND(N62&lt;&gt;"",M62&gt;=1)</formula>
    </cfRule>
  </conditionalFormatting>
  <conditionalFormatting sqref="M62">
    <cfRule type="expression" dxfId="1161" priority="323" stopIfTrue="1">
      <formula>N62=""</formula>
    </cfRule>
    <cfRule type="expression" dxfId="1160" priority="324" stopIfTrue="1">
      <formula>AND(N62&lt;&gt;"",M62&lt;1)</formula>
    </cfRule>
    <cfRule type="expression" dxfId="1159" priority="325">
      <formula>AND(N62&lt;&gt;"",M62&gt;=1)</formula>
    </cfRule>
  </conditionalFormatting>
  <conditionalFormatting sqref="M72">
    <cfRule type="expression" dxfId="1158" priority="308" stopIfTrue="1">
      <formula>N72=""</formula>
    </cfRule>
    <cfRule type="expression" dxfId="1157" priority="309" stopIfTrue="1">
      <formula>AND(N72&lt;&gt;"",M72&lt;1)</formula>
    </cfRule>
    <cfRule type="expression" dxfId="1156" priority="310">
      <formula>AND(N72&lt;&gt;"",M72&gt;=1)</formula>
    </cfRule>
  </conditionalFormatting>
  <conditionalFormatting sqref="M72">
    <cfRule type="expression" dxfId="1155" priority="305" stopIfTrue="1">
      <formula>N72=""</formula>
    </cfRule>
    <cfRule type="expression" dxfId="1154" priority="306" stopIfTrue="1">
      <formula>AND(N72&lt;&gt;"",M72&lt;1)</formula>
    </cfRule>
    <cfRule type="expression" dxfId="1153" priority="307">
      <formula>AND(N72&lt;&gt;"",M72&gt;=1)</formula>
    </cfRule>
  </conditionalFormatting>
  <conditionalFormatting sqref="M73">
    <cfRule type="expression" dxfId="1152" priority="302" stopIfTrue="1">
      <formula>N73=""</formula>
    </cfRule>
    <cfRule type="expression" dxfId="1151" priority="303" stopIfTrue="1">
      <formula>AND(N73&lt;&gt;"",M73&lt;1)</formula>
    </cfRule>
    <cfRule type="expression" dxfId="1150" priority="304">
      <formula>AND(N73&lt;&gt;"",M73&gt;=1)</formula>
    </cfRule>
  </conditionalFormatting>
  <conditionalFormatting sqref="M73">
    <cfRule type="expression" dxfId="1149" priority="299" stopIfTrue="1">
      <formula>N73=""</formula>
    </cfRule>
    <cfRule type="expression" dxfId="1148" priority="300" stopIfTrue="1">
      <formula>AND(N73&lt;&gt;"",M73&lt;1)</formula>
    </cfRule>
    <cfRule type="expression" dxfId="1147" priority="301">
      <formula>AND(N73&lt;&gt;"",M73&gt;=1)</formula>
    </cfRule>
  </conditionalFormatting>
  <conditionalFormatting sqref="M75">
    <cfRule type="expression" dxfId="1146" priority="296" stopIfTrue="1">
      <formula>N75=""</formula>
    </cfRule>
    <cfRule type="expression" dxfId="1145" priority="297" stopIfTrue="1">
      <formula>AND(N75&lt;&gt;"",M75&lt;1)</formula>
    </cfRule>
    <cfRule type="expression" dxfId="1144" priority="298">
      <formula>AND(N75&lt;&gt;"",M75&gt;=1)</formula>
    </cfRule>
  </conditionalFormatting>
  <conditionalFormatting sqref="M75">
    <cfRule type="expression" dxfId="1143" priority="293" stopIfTrue="1">
      <formula>N75=""</formula>
    </cfRule>
    <cfRule type="expression" dxfId="1142" priority="294" stopIfTrue="1">
      <formula>AND(N75&lt;&gt;"",M75&lt;1)</formula>
    </cfRule>
    <cfRule type="expression" dxfId="1141" priority="295">
      <formula>AND(N75&lt;&gt;"",M75&gt;=1)</formula>
    </cfRule>
  </conditionalFormatting>
  <conditionalFormatting sqref="M77">
    <cfRule type="expression" dxfId="1140" priority="290" stopIfTrue="1">
      <formula>N77=""</formula>
    </cfRule>
    <cfRule type="expression" dxfId="1139" priority="291" stopIfTrue="1">
      <formula>AND(N77&lt;&gt;"",M77&lt;1)</formula>
    </cfRule>
    <cfRule type="expression" dxfId="1138" priority="292">
      <formula>AND(N77&lt;&gt;"",M77&gt;=1)</formula>
    </cfRule>
  </conditionalFormatting>
  <conditionalFormatting sqref="M77">
    <cfRule type="expression" dxfId="1137" priority="287" stopIfTrue="1">
      <formula>N77=""</formula>
    </cfRule>
    <cfRule type="expression" dxfId="1136" priority="288" stopIfTrue="1">
      <formula>AND(N77&lt;&gt;"",M77&lt;1)</formula>
    </cfRule>
    <cfRule type="expression" dxfId="1135" priority="289">
      <formula>AND(N77&lt;&gt;"",M77&gt;=1)</formula>
    </cfRule>
  </conditionalFormatting>
  <conditionalFormatting sqref="N32 R32 P32 K32">
    <cfRule type="expression" dxfId="1134" priority="271" stopIfTrue="1">
      <formula>K32=""</formula>
    </cfRule>
    <cfRule type="expression" dxfId="1133" priority="272" stopIfTrue="1">
      <formula>K32&lt;=0</formula>
    </cfRule>
    <cfRule type="expression" dxfId="1132" priority="273" stopIfTrue="1">
      <formula>K32&lt;1</formula>
    </cfRule>
    <cfRule type="expression" dxfId="1131" priority="274">
      <formula>K32&gt;=1</formula>
    </cfRule>
  </conditionalFormatting>
  <conditionalFormatting sqref="Q32 O32 S32 U32">
    <cfRule type="expression" dxfId="1130" priority="268" stopIfTrue="1">
      <formula>P32=""</formula>
    </cfRule>
    <cfRule type="expression" dxfId="1129" priority="269" stopIfTrue="1">
      <formula>AND(P32&lt;&gt;"",O32&lt;1)</formula>
    </cfRule>
    <cfRule type="expression" dxfId="1128" priority="270">
      <formula>AND(P32&lt;&gt;"",O32&gt;=1)</formula>
    </cfRule>
  </conditionalFormatting>
  <conditionalFormatting sqref="T32">
    <cfRule type="expression" dxfId="1127" priority="264" stopIfTrue="1">
      <formula>T32=""</formula>
    </cfRule>
    <cfRule type="expression" dxfId="1126" priority="265" stopIfTrue="1">
      <formula>T32&lt;=0</formula>
    </cfRule>
    <cfRule type="expression" dxfId="1125" priority="266" stopIfTrue="1">
      <formula>T32&lt;1</formula>
    </cfRule>
    <cfRule type="expression" dxfId="1124" priority="267">
      <formula>T32&gt;=1</formula>
    </cfRule>
  </conditionalFormatting>
  <conditionalFormatting sqref="V32">
    <cfRule type="expression" dxfId="1123" priority="260" stopIfTrue="1">
      <formula>V32=""</formula>
    </cfRule>
    <cfRule type="expression" dxfId="1122" priority="261" stopIfTrue="1">
      <formula>V32&lt;=0</formula>
    </cfRule>
    <cfRule type="expression" dxfId="1121" priority="262" stopIfTrue="1">
      <formula>V32&lt;1</formula>
    </cfRule>
    <cfRule type="expression" dxfId="1120" priority="263">
      <formula>V32&gt;=1</formula>
    </cfRule>
  </conditionalFormatting>
  <conditionalFormatting sqref="M32">
    <cfRule type="expression" dxfId="1119" priority="257" stopIfTrue="1">
      <formula>N32=""</formula>
    </cfRule>
    <cfRule type="expression" dxfId="1118" priority="258" stopIfTrue="1">
      <formula>AND(N32&lt;&gt;"",M32&lt;1)</formula>
    </cfRule>
    <cfRule type="expression" dxfId="1117" priority="259">
      <formula>AND(N32&lt;&gt;"",M32&gt;=1)</formula>
    </cfRule>
  </conditionalFormatting>
  <conditionalFormatting sqref="V70 T70 R70 P70">
    <cfRule type="expression" dxfId="1116" priority="253" stopIfTrue="1">
      <formula>P70=""</formula>
    </cfRule>
    <cfRule type="expression" dxfId="1115" priority="254" stopIfTrue="1">
      <formula>P70&lt;=0</formula>
    </cfRule>
    <cfRule type="expression" dxfId="1114" priority="255" stopIfTrue="1">
      <formula>P70&lt;1</formula>
    </cfRule>
    <cfRule type="expression" dxfId="1113" priority="256">
      <formula>P70&gt;=1</formula>
    </cfRule>
  </conditionalFormatting>
  <conditionalFormatting sqref="O70 Q70 S70">
    <cfRule type="expression" dxfId="1112" priority="250" stopIfTrue="1">
      <formula>P70=""</formula>
    </cfRule>
    <cfRule type="expression" dxfId="1111" priority="251" stopIfTrue="1">
      <formula>AND(P70&lt;&gt;"",O70&lt;1)</formula>
    </cfRule>
    <cfRule type="expression" dxfId="1110" priority="252">
      <formula>AND(P70&lt;&gt;"",O70&gt;=1)</formula>
    </cfRule>
  </conditionalFormatting>
  <conditionalFormatting sqref="S70">
    <cfRule type="expression" dxfId="1109" priority="247" stopIfTrue="1">
      <formula>T70=""</formula>
    </cfRule>
    <cfRule type="expression" dxfId="1108" priority="248" stopIfTrue="1">
      <formula>AND(T70&lt;&gt;"",S70&lt;1)</formula>
    </cfRule>
    <cfRule type="expression" dxfId="1107" priority="249">
      <formula>AND(T70&lt;&gt;"",S70&gt;=1)</formula>
    </cfRule>
  </conditionalFormatting>
  <conditionalFormatting sqref="U70">
    <cfRule type="expression" dxfId="1106" priority="244" stopIfTrue="1">
      <formula>V70=""</formula>
    </cfRule>
    <cfRule type="expression" dxfId="1105" priority="245" stopIfTrue="1">
      <formula>AND(V70&lt;&gt;"",U70&lt;1)</formula>
    </cfRule>
    <cfRule type="expression" dxfId="1104" priority="246">
      <formula>AND(V70&lt;&gt;"",U70&gt;=1)</formula>
    </cfRule>
  </conditionalFormatting>
  <conditionalFormatting sqref="N70">
    <cfRule type="expression" dxfId="1103" priority="240" stopIfTrue="1">
      <formula>N70=""</formula>
    </cfRule>
    <cfRule type="expression" dxfId="1102" priority="241" stopIfTrue="1">
      <formula>N70&lt;=0</formula>
    </cfRule>
    <cfRule type="expression" dxfId="1101" priority="242" stopIfTrue="1">
      <formula>N70&lt;1</formula>
    </cfRule>
    <cfRule type="expression" dxfId="1100" priority="243">
      <formula>N70&gt;=1</formula>
    </cfRule>
  </conditionalFormatting>
  <conditionalFormatting sqref="N70">
    <cfRule type="expression" dxfId="1099" priority="236" stopIfTrue="1">
      <formula>N70=""</formula>
    </cfRule>
    <cfRule type="expression" dxfId="1098" priority="237" stopIfTrue="1">
      <formula>N70&lt;=0</formula>
    </cfRule>
    <cfRule type="expression" dxfId="1097" priority="238" stopIfTrue="1">
      <formula>N70&lt;1</formula>
    </cfRule>
    <cfRule type="expression" dxfId="1096" priority="239">
      <formula>N70&gt;=1</formula>
    </cfRule>
  </conditionalFormatting>
  <conditionalFormatting sqref="K70">
    <cfRule type="expression" dxfId="1095" priority="232" stopIfTrue="1">
      <formula>K70=""</formula>
    </cfRule>
    <cfRule type="expression" dxfId="1094" priority="233" stopIfTrue="1">
      <formula>K70&lt;=0</formula>
    </cfRule>
    <cfRule type="expression" dxfId="1093" priority="234" stopIfTrue="1">
      <formula>K70&lt;1</formula>
    </cfRule>
    <cfRule type="expression" dxfId="1092" priority="235">
      <formula>K70&gt;=1</formula>
    </cfRule>
  </conditionalFormatting>
  <conditionalFormatting sqref="M70">
    <cfRule type="expression" dxfId="1091" priority="229" stopIfTrue="1">
      <formula>N70=""</formula>
    </cfRule>
    <cfRule type="expression" dxfId="1090" priority="230" stopIfTrue="1">
      <formula>AND(N70&lt;&gt;"",M70&lt;1)</formula>
    </cfRule>
    <cfRule type="expression" dxfId="1089" priority="231">
      <formula>AND(N70&lt;&gt;"",M70&gt;=1)</formula>
    </cfRule>
  </conditionalFormatting>
  <conditionalFormatting sqref="M70">
    <cfRule type="expression" dxfId="1088" priority="226" stopIfTrue="1">
      <formula>N70=""</formula>
    </cfRule>
    <cfRule type="expression" dxfId="1087" priority="227" stopIfTrue="1">
      <formula>AND(N70&lt;&gt;"",M70&lt;1)</formula>
    </cfRule>
    <cfRule type="expression" dxfId="1086" priority="228">
      <formula>AND(N70&lt;&gt;"",M70&gt;=1)</formula>
    </cfRule>
  </conditionalFormatting>
  <conditionalFormatting sqref="N41 K41 P41">
    <cfRule type="expression" dxfId="1085" priority="158" stopIfTrue="1">
      <formula>K41=""</formula>
    </cfRule>
    <cfRule type="expression" dxfId="1084" priority="159" stopIfTrue="1">
      <formula>K41&lt;=0</formula>
    </cfRule>
    <cfRule type="expression" dxfId="1083" priority="160" stopIfTrue="1">
      <formula>K41&lt;1</formula>
    </cfRule>
    <cfRule type="expression" dxfId="1082" priority="161">
      <formula>K41&gt;=1</formula>
    </cfRule>
  </conditionalFormatting>
  <conditionalFormatting sqref="O41">
    <cfRule type="expression" dxfId="1081" priority="155" stopIfTrue="1">
      <formula>P41=""</formula>
    </cfRule>
    <cfRule type="expression" dxfId="1080" priority="156" stopIfTrue="1">
      <formula>AND(P41&lt;&gt;"",O41&lt;1)</formula>
    </cfRule>
    <cfRule type="expression" dxfId="1079" priority="157">
      <formula>AND(P41&lt;&gt;"",O41&gt;=1)</formula>
    </cfRule>
  </conditionalFormatting>
  <conditionalFormatting sqref="R41 T41 V41">
    <cfRule type="expression" dxfId="1078" priority="151" stopIfTrue="1">
      <formula>R41=""</formula>
    </cfRule>
    <cfRule type="expression" dxfId="1077" priority="152" stopIfTrue="1">
      <formula>R41&lt;=0</formula>
    </cfRule>
    <cfRule type="expression" dxfId="1076" priority="153" stopIfTrue="1">
      <formula>R41&lt;1</formula>
    </cfRule>
    <cfRule type="expression" dxfId="1075" priority="154">
      <formula>R41&gt;=1</formula>
    </cfRule>
  </conditionalFormatting>
  <conditionalFormatting sqref="R41 T41 V41">
    <cfRule type="expression" dxfId="1074" priority="147" stopIfTrue="1">
      <formula>R41=""</formula>
    </cfRule>
    <cfRule type="expression" dxfId="1073" priority="148" stopIfTrue="1">
      <formula>R41&lt;=0</formula>
    </cfRule>
    <cfRule type="expression" dxfId="1072" priority="149" stopIfTrue="1">
      <formula>R41&lt;1</formula>
    </cfRule>
    <cfRule type="expression" dxfId="1071" priority="150">
      <formula>R41&gt;=1</formula>
    </cfRule>
  </conditionalFormatting>
  <conditionalFormatting sqref="U41 S41">
    <cfRule type="expression" dxfId="1070" priority="144" stopIfTrue="1">
      <formula>T41=""</formula>
    </cfRule>
    <cfRule type="expression" dxfId="1069" priority="145" stopIfTrue="1">
      <formula>AND(T41&lt;&gt;"",S41&lt;1)</formula>
    </cfRule>
    <cfRule type="expression" dxfId="1068" priority="146">
      <formula>AND(T41&lt;&gt;"",S41&gt;=1)</formula>
    </cfRule>
  </conditionalFormatting>
  <conditionalFormatting sqref="Q41">
    <cfRule type="expression" dxfId="1067" priority="141" stopIfTrue="1">
      <formula>R41=""</formula>
    </cfRule>
    <cfRule type="expression" dxfId="1066" priority="142" stopIfTrue="1">
      <formula>AND(R41&lt;&gt;"",Q41&lt;1)</formula>
    </cfRule>
    <cfRule type="expression" dxfId="1065" priority="143">
      <formula>AND(R41&lt;&gt;"",Q41&gt;=1)</formula>
    </cfRule>
  </conditionalFormatting>
  <conditionalFormatting sqref="M41">
    <cfRule type="expression" dxfId="1064" priority="138" stopIfTrue="1">
      <formula>N41=""</formula>
    </cfRule>
    <cfRule type="expression" dxfId="1063" priority="139" stopIfTrue="1">
      <formula>AND(N41&lt;&gt;"",M41&lt;1)</formula>
    </cfRule>
    <cfRule type="expression" dxfId="1062" priority="140">
      <formula>AND(N41&lt;&gt;"",M41&gt;=1)</formula>
    </cfRule>
  </conditionalFormatting>
  <conditionalFormatting sqref="M41">
    <cfRule type="expression" dxfId="1061" priority="135" stopIfTrue="1">
      <formula>N41=""</formula>
    </cfRule>
    <cfRule type="expression" dxfId="1060" priority="136" stopIfTrue="1">
      <formula>AND(N41&lt;&gt;"",M41&lt;1)</formula>
    </cfRule>
    <cfRule type="expression" dxfId="1059" priority="137">
      <formula>AND(N41&lt;&gt;"",M41&gt;=1)</formula>
    </cfRule>
  </conditionalFormatting>
  <conditionalFormatting sqref="N42 K42 P42">
    <cfRule type="expression" dxfId="1058" priority="131" stopIfTrue="1">
      <formula>K42=""</formula>
    </cfRule>
    <cfRule type="expression" dxfId="1057" priority="132" stopIfTrue="1">
      <formula>K42&lt;=0</formula>
    </cfRule>
    <cfRule type="expression" dxfId="1056" priority="133" stopIfTrue="1">
      <formula>K42&lt;1</formula>
    </cfRule>
    <cfRule type="expression" dxfId="1055" priority="134">
      <formula>K42&gt;=1</formula>
    </cfRule>
  </conditionalFormatting>
  <conditionalFormatting sqref="O42">
    <cfRule type="expression" dxfId="1054" priority="128" stopIfTrue="1">
      <formula>P42=""</formula>
    </cfRule>
    <cfRule type="expression" dxfId="1053" priority="129" stopIfTrue="1">
      <formula>AND(P42&lt;&gt;"",O42&lt;1)</formula>
    </cfRule>
    <cfRule type="expression" dxfId="1052" priority="130">
      <formula>AND(P42&lt;&gt;"",O42&gt;=1)</formula>
    </cfRule>
  </conditionalFormatting>
  <conditionalFormatting sqref="R42 T42 V42">
    <cfRule type="expression" dxfId="1051" priority="124" stopIfTrue="1">
      <formula>R42=""</formula>
    </cfRule>
    <cfRule type="expression" dxfId="1050" priority="125" stopIfTrue="1">
      <formula>R42&lt;=0</formula>
    </cfRule>
    <cfRule type="expression" dxfId="1049" priority="126" stopIfTrue="1">
      <formula>R42&lt;1</formula>
    </cfRule>
    <cfRule type="expression" dxfId="1048" priority="127">
      <formula>R42&gt;=1</formula>
    </cfRule>
  </conditionalFormatting>
  <conditionalFormatting sqref="R42 T42 V42">
    <cfRule type="expression" dxfId="1047" priority="120" stopIfTrue="1">
      <formula>R42=""</formula>
    </cfRule>
    <cfRule type="expression" dxfId="1046" priority="121" stopIfTrue="1">
      <formula>R42&lt;=0</formula>
    </cfRule>
    <cfRule type="expression" dxfId="1045" priority="122" stopIfTrue="1">
      <formula>R42&lt;1</formula>
    </cfRule>
    <cfRule type="expression" dxfId="1044" priority="123">
      <formula>R42&gt;=1</formula>
    </cfRule>
  </conditionalFormatting>
  <conditionalFormatting sqref="U42 S42">
    <cfRule type="expression" dxfId="1043" priority="117" stopIfTrue="1">
      <formula>T42=""</formula>
    </cfRule>
    <cfRule type="expression" dxfId="1042" priority="118" stopIfTrue="1">
      <formula>AND(T42&lt;&gt;"",S42&lt;1)</formula>
    </cfRule>
    <cfRule type="expression" dxfId="1041" priority="119">
      <formula>AND(T42&lt;&gt;"",S42&gt;=1)</formula>
    </cfRule>
  </conditionalFormatting>
  <conditionalFormatting sqref="Q42">
    <cfRule type="expression" dxfId="1040" priority="114" stopIfTrue="1">
      <formula>R42=""</formula>
    </cfRule>
    <cfRule type="expression" dxfId="1039" priority="115" stopIfTrue="1">
      <formula>AND(R42&lt;&gt;"",Q42&lt;1)</formula>
    </cfRule>
    <cfRule type="expression" dxfId="1038" priority="116">
      <formula>AND(R42&lt;&gt;"",Q42&gt;=1)</formula>
    </cfRule>
  </conditionalFormatting>
  <conditionalFormatting sqref="N43 K43 P43">
    <cfRule type="expression" dxfId="1037" priority="104" stopIfTrue="1">
      <formula>K43=""</formula>
    </cfRule>
    <cfRule type="expression" dxfId="1036" priority="105" stopIfTrue="1">
      <formula>K43&lt;=0</formula>
    </cfRule>
    <cfRule type="expression" dxfId="1035" priority="106" stopIfTrue="1">
      <formula>K43&lt;1</formula>
    </cfRule>
    <cfRule type="expression" dxfId="1034" priority="107">
      <formula>K43&gt;=1</formula>
    </cfRule>
  </conditionalFormatting>
  <conditionalFormatting sqref="O43">
    <cfRule type="expression" dxfId="1033" priority="101" stopIfTrue="1">
      <formula>P43=""</formula>
    </cfRule>
    <cfRule type="expression" dxfId="1032" priority="102" stopIfTrue="1">
      <formula>AND(P43&lt;&gt;"",O43&lt;1)</formula>
    </cfRule>
    <cfRule type="expression" dxfId="1031" priority="103">
      <formula>AND(P43&lt;&gt;"",O43&gt;=1)</formula>
    </cfRule>
  </conditionalFormatting>
  <conditionalFormatting sqref="R43 T43 V43">
    <cfRule type="expression" dxfId="1030" priority="97" stopIfTrue="1">
      <formula>R43=""</formula>
    </cfRule>
    <cfRule type="expression" dxfId="1029" priority="98" stopIfTrue="1">
      <formula>R43&lt;=0</formula>
    </cfRule>
    <cfRule type="expression" dxfId="1028" priority="99" stopIfTrue="1">
      <formula>R43&lt;1</formula>
    </cfRule>
    <cfRule type="expression" dxfId="1027" priority="100">
      <formula>R43&gt;=1</formula>
    </cfRule>
  </conditionalFormatting>
  <conditionalFormatting sqref="R43 T43 V43">
    <cfRule type="expression" dxfId="1026" priority="93" stopIfTrue="1">
      <formula>R43=""</formula>
    </cfRule>
    <cfRule type="expression" dxfId="1025" priority="94" stopIfTrue="1">
      <formula>R43&lt;=0</formula>
    </cfRule>
    <cfRule type="expression" dxfId="1024" priority="95" stopIfTrue="1">
      <formula>R43&lt;1</formula>
    </cfRule>
    <cfRule type="expression" dxfId="1023" priority="96">
      <formula>R43&gt;=1</formula>
    </cfRule>
  </conditionalFormatting>
  <conditionalFormatting sqref="U43 S43">
    <cfRule type="expression" dxfId="1022" priority="90" stopIfTrue="1">
      <formula>T43=""</formula>
    </cfRule>
    <cfRule type="expression" dxfId="1021" priority="91" stopIfTrue="1">
      <formula>AND(T43&lt;&gt;"",S43&lt;1)</formula>
    </cfRule>
    <cfRule type="expression" dxfId="1020" priority="92">
      <formula>AND(T43&lt;&gt;"",S43&gt;=1)</formula>
    </cfRule>
  </conditionalFormatting>
  <conditionalFormatting sqref="Q43">
    <cfRule type="expression" dxfId="1019" priority="87" stopIfTrue="1">
      <formula>R43=""</formula>
    </cfRule>
    <cfRule type="expression" dxfId="1018" priority="88" stopIfTrue="1">
      <formula>AND(R43&lt;&gt;"",Q43&lt;1)</formula>
    </cfRule>
    <cfRule type="expression" dxfId="1017" priority="89">
      <formula>AND(R43&lt;&gt;"",Q43&gt;=1)</formula>
    </cfRule>
  </conditionalFormatting>
  <conditionalFormatting sqref="M43">
    <cfRule type="expression" dxfId="1016" priority="84" stopIfTrue="1">
      <formula>N43=""</formula>
    </cfRule>
    <cfRule type="expression" dxfId="1015" priority="85" stopIfTrue="1">
      <formula>AND(N43&lt;&gt;"",M43&lt;1)</formula>
    </cfRule>
    <cfRule type="expression" dxfId="1014" priority="86">
      <formula>AND(N43&lt;&gt;"",M43&gt;=1)</formula>
    </cfRule>
  </conditionalFormatting>
  <conditionalFormatting sqref="M43">
    <cfRule type="expression" dxfId="1013" priority="81" stopIfTrue="1">
      <formula>N43=""</formula>
    </cfRule>
    <cfRule type="expression" dxfId="1012" priority="82" stopIfTrue="1">
      <formula>AND(N43&lt;&gt;"",M43&lt;1)</formula>
    </cfRule>
    <cfRule type="expression" dxfId="1011" priority="83">
      <formula>AND(N43&lt;&gt;"",M43&gt;=1)</formula>
    </cfRule>
  </conditionalFormatting>
  <conditionalFormatting sqref="M47">
    <cfRule type="expression" dxfId="1010" priority="72" stopIfTrue="1">
      <formula>N47=""</formula>
    </cfRule>
    <cfRule type="expression" dxfId="1009" priority="73" stopIfTrue="1">
      <formula>AND(N47&lt;&gt;"",M47&lt;1)</formula>
    </cfRule>
    <cfRule type="expression" dxfId="1008" priority="74">
      <formula>AND(N47&lt;&gt;"",M47&gt;=1)</formula>
    </cfRule>
  </conditionalFormatting>
  <conditionalFormatting sqref="M63">
    <cfRule type="expression" dxfId="1007" priority="60" stopIfTrue="1">
      <formula>N63=""</formula>
    </cfRule>
    <cfRule type="expression" dxfId="1006" priority="61" stopIfTrue="1">
      <formula>AND(N63&lt;&gt;"",M63&lt;1)</formula>
    </cfRule>
    <cfRule type="expression" dxfId="1005" priority="62">
      <formula>AND(N63&lt;&gt;"",M63&gt;=1)</formula>
    </cfRule>
  </conditionalFormatting>
  <conditionalFormatting sqref="M40">
    <cfRule type="expression" dxfId="1004" priority="45" stopIfTrue="1">
      <formula>N40=""</formula>
    </cfRule>
    <cfRule type="expression" dxfId="1003" priority="46" stopIfTrue="1">
      <formula>AND(N40&lt;&gt;"",M40&lt;1)</formula>
    </cfRule>
    <cfRule type="expression" dxfId="1002" priority="47">
      <formula>AND(N40&lt;&gt;"",M40&gt;=1)</formula>
    </cfRule>
  </conditionalFormatting>
  <conditionalFormatting sqref="M65">
    <cfRule type="expression" dxfId="1001" priority="30" stopIfTrue="1">
      <formula>N65=""</formula>
    </cfRule>
    <cfRule type="expression" dxfId="1000" priority="31" stopIfTrue="1">
      <formula>AND(N65&lt;&gt;"",M65&lt;1)</formula>
    </cfRule>
    <cfRule type="expression" dxfId="999" priority="32">
      <formula>AND(N65&lt;&gt;"",M65&gt;=1)</formula>
    </cfRule>
  </conditionalFormatting>
  <conditionalFormatting sqref="M34">
    <cfRule type="expression" dxfId="998" priority="4" stopIfTrue="1">
      <formula>N34=""</formula>
    </cfRule>
    <cfRule type="expression" dxfId="997" priority="5" stopIfTrue="1">
      <formula>AND(N34&lt;&gt;"",M34&lt;1)</formula>
    </cfRule>
    <cfRule type="expression" dxfId="996" priority="6">
      <formula>AND(N34&lt;&gt;"",M34&gt;=1)</formula>
    </cfRule>
  </conditionalFormatting>
  <conditionalFormatting sqref="M74 M71 M48:M50 M42 M35">
    <cfRule type="expression" dxfId="995" priority="1" stopIfTrue="1">
      <formula>N35=""</formula>
    </cfRule>
    <cfRule type="expression" dxfId="994" priority="2" stopIfTrue="1">
      <formula>AND(N35&lt;&gt;"",M35&lt;1)</formula>
    </cfRule>
    <cfRule type="expression" dxfId="993" priority="3">
      <formula>AND(N35&lt;&gt;"",M35&gt;=1)</formula>
    </cfRule>
  </conditionalFormatting>
  <dataValidations count="4">
    <dataValidation type="list" allowBlank="1" showInputMessage="1" showErrorMessage="1" sqref="N80 P80 R80 T80 V80 R15:R20 V15:V20 N15:N20 P15:P20 T15:T20 T13 R13 V13 N13 P13 P22:P78 T22:T78 V22:V78 R22:R78 N22:N78" xr:uid="{00000000-0002-0000-0000-000000000000}">
      <formula1>"0%,10%,20%,30%,40%,50%,60%,70%,80%,90%,100%"</formula1>
    </dataValidation>
    <dataValidation type="list" allowBlank="1" showInputMessage="1" showErrorMessage="1" sqref="U15:U20 O80 S80 U80 S15:S20 O15:O20 U13 S13 O13 O22:O78 S22:S78 U22:U78" xr:uid="{00000000-0002-0000-0000-000001000000}">
      <formula1>"1,2"</formula1>
    </dataValidation>
    <dataValidation type="list" allowBlank="1" showInputMessage="1" showErrorMessage="1" sqref="Q81 Q79 Q37 Q44 Q51 Q54 Q57 Q60 Q67 Q75 Q15:Q28 Q13 Q63 Q32 Q70" xr:uid="{00000000-0002-0000-0000-000002000000}">
      <formula1>"1,2,2MT1,3,3MT2,3MT3"</formula1>
    </dataValidation>
    <dataValidation type="list" allowBlank="1" showInputMessage="1" showErrorMessage="1" sqref="Q52:Q53 Q55:Q56 Q58:Q59 Q76:Q78 Q64:Q66 Q71:Q74 Q45:Q50 Q33:Q36 Q61:Q62 Q29:Q31 Q68:Q69 Q38:Q43" xr:uid="{00000000-0002-0000-0000-000003000000}">
      <formula1>"1,2,2MT1,2MT2,2MT3,3,3MT1"</formula1>
    </dataValidation>
  </dataValidations>
  <hyperlinks>
    <hyperlink ref="E5" r:id="rId1" xr:uid="{00000000-0004-0000-0000-000000000000}"/>
    <hyperlink ref="AB12" r:id="rId2" xr:uid="{00000000-0004-0000-0000-000001000000}"/>
    <hyperlink ref="AB14" r:id="rId3" xr:uid="{00000000-0004-0000-0000-000002000000}"/>
    <hyperlink ref="AB11" r:id="rId4" xr:uid="{00000000-0004-0000-0000-000003000000}"/>
    <hyperlink ref="AB13" r:id="rId5" xr:uid="{00000000-0004-0000-0000-000004000000}"/>
    <hyperlink ref="AB15" r:id="rId6" xr:uid="{00000000-0004-0000-0000-000005000000}"/>
    <hyperlink ref="AB18" r:id="rId7" xr:uid="{00000000-0004-0000-0000-000006000000}"/>
    <hyperlink ref="AB19" r:id="rId8" xr:uid="{00000000-0004-0000-0000-000007000000}"/>
    <hyperlink ref="AB20" r:id="rId9" xr:uid="{00000000-0004-0000-0000-000008000000}"/>
    <hyperlink ref="AB21" r:id="rId10" xr:uid="{00000000-0004-0000-0000-000009000000}"/>
    <hyperlink ref="AB16" r:id="rId11" xr:uid="{00000000-0004-0000-0000-00000A000000}"/>
    <hyperlink ref="AB17" r:id="rId12" xr:uid="{00000000-0004-0000-0000-00000B000000}"/>
    <hyperlink ref="E4" r:id="rId13" display="ron.borsato@pctest.com" xr:uid="{00000000-0004-0000-0000-00000C000000}"/>
    <hyperlink ref="E4:F4" r:id="rId14" display="ronald.borsato@att.com" xr:uid="{00000000-0004-0000-0000-00000D000000}"/>
  </hyperlinks>
  <pageMargins left="0.7" right="0.7" top="0.75" bottom="0.75" header="0.3" footer="0.3"/>
  <pageSetup paperSize="9" orientation="portrait" r:id="rId15"/>
  <legacyDrawing r:id="rId16"/>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2">
    <outlinePr summaryBelow="0"/>
  </sheetPr>
  <dimension ref="A1:AB66"/>
  <sheetViews>
    <sheetView zoomScale="70" zoomScaleNormal="70" workbookViewId="0">
      <selection activeCell="E23" sqref="E23"/>
    </sheetView>
  </sheetViews>
  <sheetFormatPr defaultColWidth="9.140625" defaultRowHeight="15" outlineLevelRow="1" x14ac:dyDescent="0.25"/>
  <cols>
    <col min="1" max="1" width="10" style="86" customWidth="1"/>
    <col min="2" max="2" width="10.5703125" style="86" customWidth="1"/>
    <col min="3" max="3" width="11.85546875" style="86" customWidth="1"/>
    <col min="4" max="4" width="27.42578125" style="86" customWidth="1"/>
    <col min="5" max="5" width="33.28515625" style="86" customWidth="1"/>
    <col min="6" max="6" width="13" style="86" customWidth="1"/>
    <col min="7" max="7" width="32.28515625" style="82" customWidth="1"/>
    <col min="8" max="8" width="13" style="86" customWidth="1"/>
    <col min="9" max="9" width="31.85546875" style="86" customWidth="1"/>
    <col min="10" max="10" width="3.28515625" style="86" customWidth="1"/>
    <col min="11" max="11" width="8.7109375" style="86" customWidth="1"/>
    <col min="12" max="12" width="1" style="11" customWidth="1"/>
    <col min="13" max="13" width="2" style="86" customWidth="1"/>
    <col min="14" max="14" width="7" style="86" customWidth="1"/>
    <col min="15" max="15" width="2" style="86" customWidth="1"/>
    <col min="16" max="16" width="6.28515625" style="86" customWidth="1"/>
    <col min="17" max="17" width="2.140625" style="86" customWidth="1"/>
    <col min="18" max="18" width="6" style="86" customWidth="1"/>
    <col min="19" max="19" width="1.7109375" style="86" customWidth="1"/>
    <col min="20" max="20" width="6" style="86" customWidth="1"/>
    <col min="21" max="21" width="2" style="86" customWidth="1"/>
    <col min="22" max="22" width="5.28515625" style="86" customWidth="1"/>
    <col min="23" max="23" width="0.28515625" style="11" customWidth="1"/>
    <col min="24" max="24" width="2.28515625" style="40" customWidth="1"/>
    <col min="25" max="25" width="33" style="86" customWidth="1"/>
    <col min="26" max="26" width="41.42578125" style="86" customWidth="1"/>
    <col min="27" max="27" width="17.42578125" style="86" customWidth="1"/>
    <col min="28" max="28" width="36.5703125" style="86" customWidth="1"/>
    <col min="29" max="16384" width="9.140625" style="49"/>
  </cols>
  <sheetData>
    <row r="1" spans="1:28" x14ac:dyDescent="0.25">
      <c r="A1" s="116" t="s">
        <v>0</v>
      </c>
      <c r="B1" s="122" t="s">
        <v>44</v>
      </c>
      <c r="C1" s="122"/>
      <c r="D1" s="122"/>
      <c r="E1" s="122"/>
      <c r="F1" s="122"/>
      <c r="G1" s="122"/>
      <c r="H1" s="122"/>
      <c r="I1" s="122"/>
      <c r="J1" s="122"/>
      <c r="K1" s="122"/>
      <c r="L1" s="122"/>
      <c r="M1" s="158" t="s">
        <v>1</v>
      </c>
      <c r="N1" s="159"/>
      <c r="O1" s="159"/>
      <c r="P1" s="159"/>
      <c r="Q1" s="159"/>
      <c r="R1" s="159"/>
      <c r="S1" s="159"/>
      <c r="T1" s="159"/>
      <c r="U1" s="159"/>
      <c r="V1" s="160"/>
      <c r="W1" s="2"/>
      <c r="X1" s="133" t="s">
        <v>2</v>
      </c>
      <c r="Y1" s="129" t="s">
        <v>3</v>
      </c>
      <c r="Z1" s="130"/>
      <c r="AA1" s="130"/>
      <c r="AB1" s="131"/>
    </row>
    <row r="2" spans="1:28" outlineLevel="1" x14ac:dyDescent="0.25">
      <c r="A2" s="116"/>
      <c r="B2" s="122"/>
      <c r="C2" s="122"/>
      <c r="D2" s="122"/>
      <c r="E2" s="122"/>
      <c r="F2" s="122"/>
      <c r="G2" s="122"/>
      <c r="H2" s="122"/>
      <c r="I2" s="122"/>
      <c r="J2" s="122"/>
      <c r="K2" s="122"/>
      <c r="L2" s="122"/>
      <c r="M2" s="148" t="s">
        <v>4</v>
      </c>
      <c r="N2" s="149"/>
      <c r="O2" s="149"/>
      <c r="P2" s="149"/>
      <c r="Q2" s="149"/>
      <c r="R2" s="149"/>
      <c r="S2" s="149"/>
      <c r="T2" s="149"/>
      <c r="U2" s="149"/>
      <c r="V2" s="149"/>
      <c r="W2" s="2"/>
      <c r="X2" s="134"/>
      <c r="Y2" s="139" t="s">
        <v>27</v>
      </c>
      <c r="Z2" s="140"/>
      <c r="AA2" s="140"/>
      <c r="AB2" s="141"/>
    </row>
    <row r="3" spans="1:28" ht="16.5" customHeight="1" outlineLevel="1" x14ac:dyDescent="0.25">
      <c r="A3" s="4" t="s">
        <v>5</v>
      </c>
      <c r="B3" s="123" t="s">
        <v>45</v>
      </c>
      <c r="C3" s="123"/>
      <c r="D3" s="123"/>
      <c r="E3" s="123"/>
      <c r="F3" s="123"/>
      <c r="G3" s="124"/>
      <c r="H3" s="124"/>
      <c r="I3" s="124"/>
      <c r="J3" s="124"/>
      <c r="K3" s="124"/>
      <c r="L3" s="124"/>
      <c r="M3" s="150" t="s">
        <v>30</v>
      </c>
      <c r="N3" s="151"/>
      <c r="O3" s="154" t="s">
        <v>31</v>
      </c>
      <c r="P3" s="155"/>
      <c r="Q3" s="150" t="s">
        <v>32</v>
      </c>
      <c r="R3" s="151"/>
      <c r="S3" s="162" t="s">
        <v>33</v>
      </c>
      <c r="T3" s="163"/>
      <c r="U3" s="166" t="s">
        <v>34</v>
      </c>
      <c r="V3" s="167"/>
      <c r="W3" s="2"/>
      <c r="X3" s="134"/>
      <c r="Y3" s="142"/>
      <c r="Z3" s="143"/>
      <c r="AA3" s="143"/>
      <c r="AB3" s="144"/>
    </row>
    <row r="4" spans="1:28" ht="16.149999999999999" customHeight="1" outlineLevel="1" thickBot="1" x14ac:dyDescent="0.3">
      <c r="A4" s="5" t="s">
        <v>6</v>
      </c>
      <c r="B4" s="117" t="s">
        <v>233</v>
      </c>
      <c r="C4" s="118"/>
      <c r="D4" s="119"/>
      <c r="E4" s="120" t="s">
        <v>215</v>
      </c>
      <c r="F4" s="120"/>
      <c r="G4" s="50"/>
      <c r="H4" s="50"/>
      <c r="I4" s="50"/>
      <c r="J4" s="50"/>
      <c r="K4" s="50"/>
      <c r="L4" s="1"/>
      <c r="M4" s="152"/>
      <c r="N4" s="153"/>
      <c r="O4" s="156"/>
      <c r="P4" s="157"/>
      <c r="Q4" s="152"/>
      <c r="R4" s="153"/>
      <c r="S4" s="164"/>
      <c r="T4" s="165"/>
      <c r="U4" s="168"/>
      <c r="V4" s="169"/>
      <c r="W4" s="2"/>
      <c r="X4" s="134"/>
      <c r="Y4" s="142"/>
      <c r="Z4" s="143"/>
      <c r="AA4" s="143"/>
      <c r="AB4" s="144"/>
    </row>
    <row r="5" spans="1:28" ht="15.75" outlineLevel="1" x14ac:dyDescent="0.25">
      <c r="A5" s="5" t="s">
        <v>7</v>
      </c>
      <c r="B5" s="117" t="s">
        <v>46</v>
      </c>
      <c r="C5" s="118"/>
      <c r="D5" s="119"/>
      <c r="E5" s="120" t="s">
        <v>47</v>
      </c>
      <c r="F5" s="121"/>
      <c r="G5" s="50"/>
      <c r="H5" s="50"/>
      <c r="I5" s="50"/>
      <c r="J5" s="50"/>
      <c r="K5" s="51"/>
      <c r="L5" s="52"/>
      <c r="M5" s="136" t="s">
        <v>35</v>
      </c>
      <c r="N5" s="137"/>
      <c r="O5" s="137"/>
      <c r="P5" s="138"/>
      <c r="Q5" s="136" t="s">
        <v>36</v>
      </c>
      <c r="R5" s="137"/>
      <c r="S5" s="137"/>
      <c r="T5" s="137"/>
      <c r="U5" s="137"/>
      <c r="V5" s="161"/>
      <c r="W5" s="2"/>
      <c r="X5" s="134"/>
      <c r="Y5" s="145"/>
      <c r="Z5" s="146"/>
      <c r="AA5" s="146"/>
      <c r="AB5" s="147"/>
    </row>
    <row r="6" spans="1:28" ht="60" x14ac:dyDescent="0.3">
      <c r="A6" s="7" t="s">
        <v>8</v>
      </c>
      <c r="B6" s="8" t="s">
        <v>9</v>
      </c>
      <c r="C6" s="8" t="s">
        <v>10</v>
      </c>
      <c r="D6" s="8" t="s">
        <v>11</v>
      </c>
      <c r="E6" s="8" t="s">
        <v>12</v>
      </c>
      <c r="F6" s="8" t="s">
        <v>13</v>
      </c>
      <c r="G6" s="9" t="s">
        <v>14</v>
      </c>
      <c r="H6" s="9" t="s">
        <v>15</v>
      </c>
      <c r="I6" s="9" t="s">
        <v>16</v>
      </c>
      <c r="J6" s="10" t="s">
        <v>28</v>
      </c>
      <c r="K6" s="53" t="s">
        <v>17</v>
      </c>
      <c r="L6" s="54"/>
      <c r="M6" s="112" t="s">
        <v>40</v>
      </c>
      <c r="N6" s="113"/>
      <c r="O6" s="112" t="s">
        <v>39</v>
      </c>
      <c r="P6" s="113"/>
      <c r="Q6" s="112" t="s">
        <v>41</v>
      </c>
      <c r="R6" s="113"/>
      <c r="S6" s="112" t="s">
        <v>42</v>
      </c>
      <c r="T6" s="113"/>
      <c r="U6" s="112" t="s">
        <v>38</v>
      </c>
      <c r="V6" s="114"/>
      <c r="W6" s="1"/>
      <c r="X6" s="134"/>
      <c r="Y6" s="132" t="s">
        <v>18</v>
      </c>
      <c r="Z6" s="132"/>
      <c r="AA6" s="132" t="s">
        <v>19</v>
      </c>
      <c r="AB6" s="132"/>
    </row>
    <row r="7" spans="1:28" outlineLevel="1" x14ac:dyDescent="0.25">
      <c r="A7" s="11"/>
      <c r="B7" s="1"/>
      <c r="C7" s="1"/>
      <c r="D7" s="1"/>
      <c r="E7" s="1"/>
      <c r="F7" s="1"/>
      <c r="G7" s="13"/>
      <c r="H7" s="1"/>
      <c r="I7" s="1"/>
      <c r="J7" s="47"/>
      <c r="K7" s="58"/>
      <c r="L7" s="1"/>
      <c r="M7" s="115"/>
      <c r="N7" s="115"/>
      <c r="O7" s="115"/>
      <c r="P7" s="115"/>
      <c r="Q7" s="115"/>
      <c r="R7" s="115"/>
      <c r="S7" s="115"/>
      <c r="T7" s="115"/>
      <c r="U7" s="115"/>
      <c r="V7" s="115"/>
      <c r="W7" s="1"/>
      <c r="X7" s="135"/>
      <c r="Y7" s="106" t="s">
        <v>20</v>
      </c>
      <c r="Z7" s="106" t="s">
        <v>21</v>
      </c>
      <c r="AA7" s="15" t="s">
        <v>13</v>
      </c>
      <c r="AB7" s="15" t="s">
        <v>22</v>
      </c>
    </row>
    <row r="8" spans="1:28" ht="21" customHeight="1" outlineLevel="1" x14ac:dyDescent="0.25">
      <c r="A8" s="16"/>
      <c r="B8" s="16"/>
      <c r="C8" s="16"/>
      <c r="D8" s="16"/>
      <c r="E8" s="16"/>
      <c r="F8" s="16"/>
      <c r="G8" s="65"/>
      <c r="H8" s="66"/>
      <c r="I8" s="61"/>
      <c r="J8" s="61"/>
      <c r="K8" s="67" t="s">
        <v>37</v>
      </c>
      <c r="L8" s="62"/>
      <c r="M8" s="127">
        <f>IF(SUMPRODUCT(--(N$11:N$28&lt;&gt;""),$J$11:$J$28),SUMPRODUCT(--(N$11:N$28 &lt;&gt;""),$J$11:$J$28,N$11:N$28)/SUMPRODUCT(--(N$11:N$28 &lt;&gt;""),$J$11:$J$28),"")</f>
        <v>0.98701298701298701</v>
      </c>
      <c r="N8" s="127"/>
      <c r="O8" s="127" t="str">
        <f>IF(SUMPRODUCT(--(P$11:P$28&lt;&gt;""),$J$11:$J$28),SUMPRODUCT(--(P$11:P$28 &lt;&gt;""),$J$11:$J$28,P$11:P$28)/SUMPRODUCT(--(P$11:P$28 &lt;&gt;""),$J$11:$J$28),"")</f>
        <v/>
      </c>
      <c r="P8" s="127"/>
      <c r="Q8" s="127" t="str">
        <f>IF(SUMPRODUCT(--(R$11:R$28&lt;&gt;""),$J$11:$J$28),SUMPRODUCT(--(R$11:R$28 &lt;&gt;""),$J$11:$J$28,R$11:R$28)/SUMPRODUCT(--(R$11:R$28 &lt;&gt;""),$J$11:$J$28),"")</f>
        <v/>
      </c>
      <c r="R8" s="127"/>
      <c r="S8" s="127" t="str">
        <f>IF(SUMPRODUCT(--(T$11:T$28&lt;&gt;""),$J$11:$J$28),SUMPRODUCT(--(T$11:T$28 &lt;&gt;""),$J$11:$J$28,T$11:T$28)/SUMPRODUCT(--(T$11:T$28 &lt;&gt;""),$J$11:$J$28),"")</f>
        <v/>
      </c>
      <c r="T8" s="127"/>
      <c r="U8" s="127" t="str">
        <f>IF(SUMPRODUCT(--(V$11:V$28&lt;&gt;""),$J$11:$J$28),SUMPRODUCT(--(V$11:V$28 &lt;&gt;""),$J$11:$J$28,V$11:V$28)/SUMPRODUCT(--(V$11:V$28 &lt;&gt;""),$J$11:$J$28),"")</f>
        <v/>
      </c>
      <c r="V8" s="127"/>
      <c r="W8" s="17"/>
      <c r="X8" s="18"/>
      <c r="Y8" s="19"/>
      <c r="Z8" s="20"/>
    </row>
    <row r="9" spans="1:28" ht="5.25" customHeight="1" outlineLevel="1" x14ac:dyDescent="0.25">
      <c r="A9" s="16"/>
      <c r="B9" s="16"/>
      <c r="C9" s="16"/>
      <c r="D9" s="16"/>
      <c r="E9" s="16"/>
      <c r="F9" s="16"/>
      <c r="G9" s="65"/>
      <c r="H9" s="66"/>
      <c r="I9" s="61"/>
      <c r="J9" s="61"/>
      <c r="K9" s="66"/>
      <c r="L9" s="60"/>
      <c r="M9" s="63"/>
      <c r="N9" s="63"/>
      <c r="O9" s="63"/>
      <c r="P9" s="63"/>
      <c r="Q9" s="63"/>
      <c r="R9" s="63"/>
      <c r="S9" s="63"/>
      <c r="T9" s="63"/>
      <c r="U9" s="63"/>
      <c r="V9" s="63"/>
      <c r="W9" s="17"/>
      <c r="X9" s="18"/>
      <c r="Y9" s="19"/>
      <c r="Z9" s="20"/>
      <c r="AB9" s="87"/>
    </row>
    <row r="10" spans="1:28" ht="28.5" customHeight="1" outlineLevel="1" x14ac:dyDescent="0.25">
      <c r="A10" s="16"/>
      <c r="B10" s="16"/>
      <c r="C10" s="16"/>
      <c r="D10" s="16"/>
      <c r="E10" s="16"/>
      <c r="F10" s="16"/>
      <c r="G10" s="128" t="s">
        <v>322</v>
      </c>
      <c r="H10" s="128"/>
      <c r="I10" s="128"/>
      <c r="J10" s="128"/>
      <c r="K10" s="128"/>
      <c r="L10" s="59"/>
      <c r="M10" s="125" t="str" cm="1">
        <f t="array" ref="M10">SUMPRODUCT(--(N$11:N$28&lt;&gt;"")) &amp;CHAR(10)&amp;SUMPRODUCT(--(N$11:N$28&lt;&gt;""),--(N$11:N$28&lt;1),--(LEFT(M$11:M$28,2)="16"))</f>
        <v>9
2</v>
      </c>
      <c r="N10" s="126"/>
      <c r="O10" s="125"/>
      <c r="P10" s="126"/>
      <c r="Q10" s="125" t="str" cm="1">
        <f t="array" ref="Q10">SUMPRODUCT(--(R$11:R$28&lt;&gt;"")) &amp;CHAR(10)&amp;SUMPRODUCT(--(R$11:R$28&lt;&gt;""),--(R$11:R$28&lt;1),--(LEFT(Q$11:Q$28,2)="16"))</f>
        <v>0
0</v>
      </c>
      <c r="R10" s="126"/>
      <c r="S10" s="125" t="str" cm="1">
        <f t="array" ref="S10">SUMPRODUCT(--(T$11:T$28&lt;&gt;"")) &amp;CHAR(10)&amp;SUMPRODUCT(--(T$11:T$28&lt;&gt;""),--(T$11:T$28&lt;1),--(LEFT(S$11:S$28,2)="16"))</f>
        <v>0
0</v>
      </c>
      <c r="T10" s="126"/>
      <c r="U10" s="125"/>
      <c r="V10" s="126"/>
      <c r="W10" s="17"/>
      <c r="X10" s="18"/>
    </row>
    <row r="11" spans="1:28" x14ac:dyDescent="0.25">
      <c r="A11" s="24" t="s">
        <v>23</v>
      </c>
      <c r="B11" s="12"/>
      <c r="C11" s="12"/>
      <c r="D11" s="12"/>
      <c r="E11" s="12"/>
      <c r="F11" s="12"/>
      <c r="G11" s="12"/>
      <c r="H11" s="12"/>
      <c r="I11" s="12"/>
      <c r="J11" s="12"/>
      <c r="K11" s="55"/>
      <c r="L11" s="55"/>
      <c r="M11" s="56" t="s">
        <v>43</v>
      </c>
      <c r="N11" s="56"/>
      <c r="O11" s="56"/>
      <c r="P11" s="57"/>
      <c r="Q11" s="57"/>
      <c r="R11" s="57"/>
      <c r="S11" s="57"/>
      <c r="T11" s="57"/>
      <c r="U11" s="57"/>
      <c r="V11" s="57"/>
      <c r="W11" s="25"/>
      <c r="X11" s="26"/>
      <c r="AA11" s="86" t="s">
        <v>57</v>
      </c>
      <c r="AB11" s="69" t="s">
        <v>62</v>
      </c>
    </row>
    <row r="12" spans="1:28" s="30" customFormat="1" ht="21" customHeight="1" x14ac:dyDescent="0.25">
      <c r="A12" s="27" t="s">
        <v>188</v>
      </c>
      <c r="B12" s="28"/>
      <c r="C12" s="28"/>
      <c r="D12" s="28"/>
      <c r="E12" s="28"/>
      <c r="F12" s="28"/>
      <c r="G12" s="28"/>
      <c r="H12" s="28"/>
      <c r="I12" s="28"/>
      <c r="J12" s="28"/>
      <c r="K12" s="28"/>
      <c r="L12" s="28"/>
      <c r="M12" s="28"/>
      <c r="N12" s="28"/>
      <c r="O12" s="28"/>
      <c r="P12" s="28"/>
      <c r="Q12" s="28"/>
      <c r="R12" s="28"/>
      <c r="S12" s="28"/>
      <c r="T12" s="28"/>
      <c r="U12" s="28"/>
      <c r="V12" s="28"/>
      <c r="W12" s="29"/>
      <c r="X12" s="18"/>
      <c r="Y12" s="86"/>
      <c r="Z12" s="86"/>
      <c r="AA12" s="86" t="s">
        <v>63</v>
      </c>
      <c r="AB12" s="69" t="s">
        <v>59</v>
      </c>
    </row>
    <row r="13" spans="1:28" ht="38.25" x14ac:dyDescent="0.25">
      <c r="A13" s="82"/>
      <c r="B13" s="99" t="s">
        <v>48</v>
      </c>
      <c r="C13" s="99" t="s">
        <v>55</v>
      </c>
      <c r="D13" s="99" t="s">
        <v>192</v>
      </c>
      <c r="E13" s="100" t="s">
        <v>193</v>
      </c>
      <c r="F13" s="99"/>
      <c r="G13" s="101"/>
      <c r="H13" s="99"/>
      <c r="I13" s="99" t="s">
        <v>194</v>
      </c>
      <c r="J13" s="102">
        <v>50</v>
      </c>
      <c r="K13" s="35" t="str">
        <f>IF(COUNT(N13,P13,R13,T13,V13)&gt;0,SUM(N13,P13,R13,T13,V13)/COUNT(N13,P13,R13,T13,V13),"")</f>
        <v/>
      </c>
      <c r="L13" s="36"/>
      <c r="M13" s="91">
        <v>1</v>
      </c>
      <c r="N13" s="105"/>
      <c r="O13" s="64">
        <v>1</v>
      </c>
      <c r="P13" s="105"/>
      <c r="Q13" s="91"/>
      <c r="R13" s="105"/>
      <c r="S13" s="64"/>
      <c r="T13" s="105"/>
      <c r="U13" s="64"/>
      <c r="V13" s="105"/>
      <c r="W13" s="38"/>
      <c r="X13" s="39"/>
      <c r="AA13" s="86" t="s">
        <v>58</v>
      </c>
      <c r="AB13" s="70" t="s">
        <v>64</v>
      </c>
    </row>
    <row r="14" spans="1:28" s="30" customFormat="1" ht="18.75" x14ac:dyDescent="0.25">
      <c r="A14" s="27"/>
      <c r="B14" s="27" t="s">
        <v>56</v>
      </c>
      <c r="C14" s="28"/>
      <c r="D14" s="28"/>
      <c r="E14" s="28"/>
      <c r="F14" s="28"/>
      <c r="G14" s="28"/>
      <c r="H14" s="28"/>
      <c r="I14" s="28"/>
      <c r="J14" s="28"/>
      <c r="K14" s="28"/>
      <c r="L14" s="28"/>
      <c r="M14" s="88"/>
      <c r="N14" s="28"/>
      <c r="O14" s="28"/>
      <c r="P14" s="28"/>
      <c r="Q14" s="88"/>
      <c r="R14" s="28"/>
      <c r="S14" s="28"/>
      <c r="T14" s="28"/>
      <c r="U14" s="28"/>
      <c r="V14" s="28"/>
      <c r="W14" s="29"/>
      <c r="X14" s="43"/>
      <c r="Y14" s="86"/>
      <c r="Z14" s="86"/>
      <c r="AA14" s="86" t="s">
        <v>60</v>
      </c>
      <c r="AB14" s="69" t="s">
        <v>61</v>
      </c>
    </row>
    <row r="15" spans="1:28" ht="25.5" x14ac:dyDescent="0.25">
      <c r="A15" s="82"/>
      <c r="B15" s="81" t="s">
        <v>48</v>
      </c>
      <c r="C15" s="81">
        <v>7</v>
      </c>
      <c r="D15" s="81" t="s">
        <v>144</v>
      </c>
      <c r="E15" s="33"/>
      <c r="F15" s="81"/>
      <c r="G15" s="41" t="s">
        <v>330</v>
      </c>
      <c r="H15" s="81"/>
      <c r="I15" s="81"/>
      <c r="J15" s="34">
        <v>1</v>
      </c>
      <c r="K15" s="35">
        <f t="shared" ref="K15:K22" si="0">IF(COUNT(N15,P15,R15,T15,V15)&gt;0,SUM(N15,P15,R15,T15,V15)/COUNT(N15,P15,R15,T15,V15),"")</f>
        <v>0</v>
      </c>
      <c r="L15" s="36"/>
      <c r="M15" s="91">
        <v>16</v>
      </c>
      <c r="N15" s="105">
        <v>0</v>
      </c>
      <c r="O15" s="64">
        <v>1</v>
      </c>
      <c r="P15" s="105"/>
      <c r="Q15" s="91"/>
      <c r="R15" s="105"/>
      <c r="S15" s="64"/>
      <c r="T15" s="105"/>
      <c r="U15" s="64"/>
      <c r="V15" s="105"/>
      <c r="W15" s="38"/>
      <c r="X15" s="42"/>
      <c r="AA15" s="86" t="s">
        <v>156</v>
      </c>
      <c r="AB15" s="69" t="s">
        <v>157</v>
      </c>
    </row>
    <row r="16" spans="1:28" ht="127.5" x14ac:dyDescent="0.25">
      <c r="A16" s="82">
        <v>103</v>
      </c>
      <c r="B16" s="81" t="s">
        <v>48</v>
      </c>
      <c r="C16" s="81" t="s">
        <v>67</v>
      </c>
      <c r="D16" s="81" t="s">
        <v>148</v>
      </c>
      <c r="E16" s="33"/>
      <c r="F16" s="81"/>
      <c r="G16" s="41" t="s">
        <v>326</v>
      </c>
      <c r="H16" s="104" t="s">
        <v>248</v>
      </c>
      <c r="I16" s="81" t="s">
        <v>278</v>
      </c>
      <c r="J16" s="34">
        <v>40</v>
      </c>
      <c r="K16" s="35">
        <f t="shared" si="0"/>
        <v>1</v>
      </c>
      <c r="L16" s="36"/>
      <c r="M16" s="91">
        <v>10</v>
      </c>
      <c r="N16" s="105">
        <v>1</v>
      </c>
      <c r="O16" s="64">
        <v>1</v>
      </c>
      <c r="P16" s="105"/>
      <c r="Q16" s="91"/>
      <c r="R16" s="105"/>
      <c r="S16" s="64"/>
      <c r="T16" s="105"/>
      <c r="U16" s="64"/>
      <c r="V16" s="105"/>
      <c r="W16" s="38"/>
      <c r="X16" s="42"/>
      <c r="AA16" s="98" t="s">
        <v>189</v>
      </c>
      <c r="AB16" s="69" t="s">
        <v>190</v>
      </c>
    </row>
    <row r="17" spans="1:28" ht="38.25" x14ac:dyDescent="0.25">
      <c r="A17" s="103">
        <v>99</v>
      </c>
      <c r="B17" s="104" t="s">
        <v>48</v>
      </c>
      <c r="C17" s="104" t="s">
        <v>174</v>
      </c>
      <c r="D17" s="104" t="s">
        <v>175</v>
      </c>
      <c r="E17" s="97"/>
      <c r="F17" s="96"/>
      <c r="G17" s="41" t="s">
        <v>325</v>
      </c>
      <c r="H17" s="104" t="s">
        <v>198</v>
      </c>
      <c r="I17" s="81" t="s">
        <v>216</v>
      </c>
      <c r="J17" s="34">
        <v>20</v>
      </c>
      <c r="K17" s="35">
        <f t="shared" si="0"/>
        <v>1</v>
      </c>
      <c r="L17" s="36"/>
      <c r="M17" s="91">
        <v>8</v>
      </c>
      <c r="N17" s="105">
        <v>1</v>
      </c>
      <c r="O17" s="64">
        <v>1</v>
      </c>
      <c r="P17" s="105"/>
      <c r="Q17" s="91"/>
      <c r="R17" s="105"/>
      <c r="S17" s="64"/>
      <c r="T17" s="105"/>
      <c r="U17" s="64"/>
      <c r="V17" s="105"/>
      <c r="W17" s="38"/>
      <c r="X17" s="42"/>
      <c r="AA17" s="86" t="s">
        <v>159</v>
      </c>
      <c r="AB17" s="69" t="s">
        <v>158</v>
      </c>
    </row>
    <row r="18" spans="1:28" ht="25.5" x14ac:dyDescent="0.25">
      <c r="A18" s="103"/>
      <c r="B18" s="104" t="s">
        <v>48</v>
      </c>
      <c r="C18" s="104" t="s">
        <v>176</v>
      </c>
      <c r="D18" s="104" t="s">
        <v>177</v>
      </c>
      <c r="E18" s="97"/>
      <c r="F18" s="96"/>
      <c r="G18" s="41" t="s">
        <v>327</v>
      </c>
      <c r="H18" s="104"/>
      <c r="I18" s="81"/>
      <c r="J18" s="34">
        <v>0</v>
      </c>
      <c r="K18" s="35" t="str">
        <f t="shared" si="0"/>
        <v/>
      </c>
      <c r="L18" s="36"/>
      <c r="M18" s="91">
        <v>2</v>
      </c>
      <c r="N18" s="105"/>
      <c r="O18" s="64">
        <v>1</v>
      </c>
      <c r="P18" s="105"/>
      <c r="Q18" s="91"/>
      <c r="R18" s="105"/>
      <c r="S18" s="64"/>
      <c r="T18" s="105"/>
      <c r="U18" s="64"/>
      <c r="V18" s="105"/>
      <c r="W18" s="38"/>
      <c r="X18" s="42"/>
    </row>
    <row r="19" spans="1:28" ht="45.6" customHeight="1" x14ac:dyDescent="0.25">
      <c r="A19" s="103">
        <v>100</v>
      </c>
      <c r="B19" s="104" t="s">
        <v>48</v>
      </c>
      <c r="C19" s="104" t="s">
        <v>178</v>
      </c>
      <c r="D19" s="104" t="s">
        <v>180</v>
      </c>
      <c r="E19" s="97"/>
      <c r="F19" s="96"/>
      <c r="G19" s="41" t="s">
        <v>326</v>
      </c>
      <c r="H19" s="104" t="s">
        <v>198</v>
      </c>
      <c r="I19" s="81" t="s">
        <v>203</v>
      </c>
      <c r="J19" s="34">
        <v>30</v>
      </c>
      <c r="K19" s="35">
        <f t="shared" si="0"/>
        <v>1</v>
      </c>
      <c r="L19" s="36"/>
      <c r="M19" s="91">
        <v>10</v>
      </c>
      <c r="N19" s="105">
        <v>1</v>
      </c>
      <c r="O19" s="64">
        <v>1</v>
      </c>
      <c r="P19" s="105"/>
      <c r="Q19" s="91"/>
      <c r="R19" s="105"/>
      <c r="S19" s="64"/>
      <c r="T19" s="105"/>
      <c r="U19" s="64"/>
      <c r="V19" s="105"/>
      <c r="W19" s="38"/>
      <c r="X19" s="42"/>
    </row>
    <row r="20" spans="1:28" ht="45" customHeight="1" x14ac:dyDescent="0.25">
      <c r="A20" s="103">
        <v>101</v>
      </c>
      <c r="B20" s="104" t="s">
        <v>48</v>
      </c>
      <c r="C20" s="104" t="s">
        <v>179</v>
      </c>
      <c r="D20" s="104" t="s">
        <v>182</v>
      </c>
      <c r="E20" s="97"/>
      <c r="F20" s="96"/>
      <c r="G20" s="41" t="s">
        <v>326</v>
      </c>
      <c r="H20" s="104" t="s">
        <v>198</v>
      </c>
      <c r="I20" s="81" t="s">
        <v>203</v>
      </c>
      <c r="J20" s="34">
        <v>30</v>
      </c>
      <c r="K20" s="35">
        <f t="shared" si="0"/>
        <v>1</v>
      </c>
      <c r="L20" s="36"/>
      <c r="M20" s="91">
        <v>10</v>
      </c>
      <c r="N20" s="105">
        <v>1</v>
      </c>
      <c r="O20" s="64">
        <v>1</v>
      </c>
      <c r="P20" s="105"/>
      <c r="Q20" s="91"/>
      <c r="R20" s="105"/>
      <c r="S20" s="64"/>
      <c r="T20" s="105"/>
      <c r="U20" s="64"/>
      <c r="V20" s="105"/>
      <c r="W20" s="38"/>
      <c r="X20" s="42"/>
    </row>
    <row r="21" spans="1:28" ht="46.15" customHeight="1" x14ac:dyDescent="0.25">
      <c r="A21" s="103">
        <v>102</v>
      </c>
      <c r="B21" s="104" t="s">
        <v>48</v>
      </c>
      <c r="C21" s="104" t="s">
        <v>181</v>
      </c>
      <c r="D21" s="104" t="s">
        <v>183</v>
      </c>
      <c r="E21" s="97"/>
      <c r="F21" s="96"/>
      <c r="G21" s="41" t="s">
        <v>326</v>
      </c>
      <c r="H21" s="104" t="s">
        <v>198</v>
      </c>
      <c r="I21" s="81" t="s">
        <v>203</v>
      </c>
      <c r="J21" s="34">
        <v>30</v>
      </c>
      <c r="K21" s="35">
        <f t="shared" si="0"/>
        <v>1</v>
      </c>
      <c r="L21" s="36"/>
      <c r="M21" s="91">
        <v>10</v>
      </c>
      <c r="N21" s="105">
        <v>1</v>
      </c>
      <c r="O21" s="64">
        <v>1</v>
      </c>
      <c r="P21" s="105"/>
      <c r="Q21" s="91"/>
      <c r="R21" s="105"/>
      <c r="S21" s="64"/>
      <c r="T21" s="105"/>
      <c r="U21" s="64"/>
      <c r="V21" s="105"/>
      <c r="W21" s="38"/>
      <c r="X21" s="42"/>
    </row>
    <row r="22" spans="1:28" ht="45.6" customHeight="1" x14ac:dyDescent="0.25">
      <c r="A22" s="103">
        <v>104</v>
      </c>
      <c r="B22" s="104" t="s">
        <v>48</v>
      </c>
      <c r="C22" s="104" t="s">
        <v>270</v>
      </c>
      <c r="D22" s="104" t="s">
        <v>271</v>
      </c>
      <c r="E22" s="97"/>
      <c r="F22" s="96"/>
      <c r="G22" s="41" t="s">
        <v>326</v>
      </c>
      <c r="H22" s="104" t="s">
        <v>280</v>
      </c>
      <c r="I22" s="81"/>
      <c r="J22" s="34">
        <v>20</v>
      </c>
      <c r="K22" s="35">
        <f t="shared" si="0"/>
        <v>1</v>
      </c>
      <c r="L22" s="36"/>
      <c r="M22" s="91">
        <v>10</v>
      </c>
      <c r="N22" s="110">
        <v>1</v>
      </c>
      <c r="O22" s="64">
        <v>1</v>
      </c>
      <c r="P22" s="110"/>
      <c r="Q22" s="91"/>
      <c r="R22" s="110"/>
      <c r="S22" s="64"/>
      <c r="T22" s="110"/>
      <c r="U22" s="64"/>
      <c r="V22" s="110"/>
      <c r="W22" s="38"/>
      <c r="X22" s="42"/>
    </row>
    <row r="23" spans="1:28" ht="45.6" customHeight="1" x14ac:dyDescent="0.25">
      <c r="A23" s="103">
        <v>105</v>
      </c>
      <c r="B23" s="104" t="s">
        <v>48</v>
      </c>
      <c r="C23" s="104" t="s">
        <v>272</v>
      </c>
      <c r="D23" s="104" t="s">
        <v>273</v>
      </c>
      <c r="E23" s="97"/>
      <c r="F23" s="96"/>
      <c r="G23" s="41" t="s">
        <v>330</v>
      </c>
      <c r="H23" s="104" t="s">
        <v>280</v>
      </c>
      <c r="I23" s="81" t="s">
        <v>279</v>
      </c>
      <c r="J23" s="34">
        <v>20</v>
      </c>
      <c r="K23" s="35">
        <f>IF(COUNT(N23,P23,R23,T23,V23)&gt;0,SUM(N23,P23,R23,T23,V23)/COUNT(N23,P23,R23,T23,V23),"")</f>
        <v>0.9</v>
      </c>
      <c r="L23" s="36"/>
      <c r="M23" s="91">
        <v>16</v>
      </c>
      <c r="N23" s="110">
        <v>0.9</v>
      </c>
      <c r="O23" s="64">
        <v>1</v>
      </c>
      <c r="P23" s="110"/>
      <c r="Q23" s="91"/>
      <c r="R23" s="110"/>
      <c r="S23" s="64"/>
      <c r="T23" s="110"/>
      <c r="U23" s="64"/>
      <c r="V23" s="110"/>
      <c r="W23" s="38"/>
      <c r="X23" s="42"/>
    </row>
    <row r="24" spans="1:28" ht="51" x14ac:dyDescent="0.25">
      <c r="A24" s="103">
        <v>106</v>
      </c>
      <c r="B24" s="104" t="s">
        <v>48</v>
      </c>
      <c r="C24" s="104" t="s">
        <v>277</v>
      </c>
      <c r="D24" s="104" t="s">
        <v>274</v>
      </c>
      <c r="E24" s="97"/>
      <c r="F24" s="96"/>
      <c r="G24" s="41" t="s">
        <v>327</v>
      </c>
      <c r="H24" s="104" t="s">
        <v>280</v>
      </c>
      <c r="I24" s="81" t="s">
        <v>321</v>
      </c>
      <c r="J24" s="34">
        <v>20</v>
      </c>
      <c r="K24" s="35" t="str">
        <f>IF(COUNT(N24,P24,R24,T24,V24)&gt;0,SUM(N24,P24,R24,T24,V24)/COUNT(N24,P24,R24,T24,V24),"")</f>
        <v/>
      </c>
      <c r="L24" s="36"/>
      <c r="M24" s="91">
        <v>14</v>
      </c>
      <c r="N24" s="110"/>
      <c r="O24" s="64">
        <v>1</v>
      </c>
      <c r="P24" s="110"/>
      <c r="Q24" s="91"/>
      <c r="R24" s="110"/>
      <c r="S24" s="64"/>
      <c r="T24" s="110"/>
      <c r="U24" s="64"/>
      <c r="V24" s="110"/>
      <c r="W24" s="38"/>
      <c r="X24" s="42"/>
    </row>
    <row r="25" spans="1:28" ht="63.75" x14ac:dyDescent="0.25">
      <c r="A25" s="103">
        <v>107</v>
      </c>
      <c r="B25" s="104" t="s">
        <v>48</v>
      </c>
      <c r="C25" s="104" t="s">
        <v>276</v>
      </c>
      <c r="D25" s="104" t="s">
        <v>275</v>
      </c>
      <c r="E25" s="97"/>
      <c r="F25" s="96"/>
      <c r="G25" s="41" t="s">
        <v>333</v>
      </c>
      <c r="H25" s="104" t="s">
        <v>319</v>
      </c>
      <c r="I25" s="81" t="s">
        <v>320</v>
      </c>
      <c r="J25" s="34">
        <v>40</v>
      </c>
      <c r="K25" s="35">
        <f>IF(COUNT(N25,P25,R25,T25,V25)&gt;0,SUM(N25,P25,R25,T25,V25)/COUNT(N25,P25,R25,T25,V25),"")</f>
        <v>1</v>
      </c>
      <c r="L25" s="36"/>
      <c r="M25" s="91">
        <v>12</v>
      </c>
      <c r="N25" s="110">
        <v>1</v>
      </c>
      <c r="O25" s="64">
        <v>1</v>
      </c>
      <c r="P25" s="110"/>
      <c r="Q25" s="91"/>
      <c r="R25" s="110"/>
      <c r="S25" s="64"/>
      <c r="T25" s="110"/>
      <c r="U25" s="64"/>
      <c r="V25" s="110"/>
      <c r="W25" s="38"/>
      <c r="X25" s="42"/>
    </row>
    <row r="26" spans="1:28" s="30" customFormat="1" ht="18.75" x14ac:dyDescent="0.25">
      <c r="A26" s="27"/>
      <c r="B26" s="27" t="s">
        <v>29</v>
      </c>
      <c r="C26" s="28"/>
      <c r="D26" s="28"/>
      <c r="E26" s="28"/>
      <c r="F26" s="28"/>
      <c r="G26" s="28"/>
      <c r="H26" s="28"/>
      <c r="I26" s="28"/>
      <c r="J26" s="28"/>
      <c r="K26" s="28"/>
      <c r="L26" s="28"/>
      <c r="M26" s="88"/>
      <c r="N26" s="28"/>
      <c r="O26" s="28"/>
      <c r="P26" s="28"/>
      <c r="Q26" s="88"/>
      <c r="R26" s="28"/>
      <c r="S26" s="28"/>
      <c r="T26" s="28"/>
      <c r="U26" s="28"/>
      <c r="V26" s="28"/>
      <c r="W26" s="29"/>
      <c r="X26" s="43"/>
      <c r="Y26" s="86"/>
      <c r="Z26" s="86"/>
      <c r="AA26" s="86"/>
      <c r="AB26" s="86"/>
    </row>
    <row r="27" spans="1:28" x14ac:dyDescent="0.25">
      <c r="A27" s="82"/>
      <c r="B27" s="81" t="s">
        <v>48</v>
      </c>
      <c r="C27" s="81" t="s">
        <v>24</v>
      </c>
      <c r="D27" s="81" t="s">
        <v>25</v>
      </c>
      <c r="E27" s="33"/>
      <c r="F27" s="81"/>
      <c r="G27" s="41" t="s">
        <v>327</v>
      </c>
      <c r="H27" s="81"/>
      <c r="I27" s="81"/>
      <c r="J27" s="34">
        <v>1</v>
      </c>
      <c r="K27" s="35" t="str">
        <f>IF(COUNT(N27,P27,R27,T27,V27)&gt;0,SUM(N27,P27,R27,T27,V27)/COUNT(N27,P27,R27,T27,V27),"")</f>
        <v/>
      </c>
      <c r="L27" s="36"/>
      <c r="M27" s="91">
        <v>1</v>
      </c>
      <c r="N27" s="105"/>
      <c r="O27" s="64">
        <v>1</v>
      </c>
      <c r="P27" s="105"/>
      <c r="Q27" s="91">
        <v>1</v>
      </c>
      <c r="R27" s="105"/>
      <c r="S27" s="64">
        <v>1</v>
      </c>
      <c r="T27" s="105"/>
      <c r="U27" s="64">
        <v>1</v>
      </c>
      <c r="V27" s="105"/>
      <c r="W27" s="38"/>
    </row>
    <row r="28" spans="1:28" x14ac:dyDescent="0.25">
      <c r="A28" s="44" t="s">
        <v>26</v>
      </c>
      <c r="B28" s="12"/>
      <c r="C28" s="13"/>
      <c r="D28" s="13"/>
      <c r="E28" s="13"/>
      <c r="F28" s="13"/>
      <c r="G28" s="13"/>
      <c r="H28" s="13"/>
      <c r="I28" s="13"/>
      <c r="J28" s="13"/>
      <c r="K28" s="13"/>
      <c r="L28" s="13"/>
      <c r="M28" s="89"/>
      <c r="N28" s="45"/>
      <c r="O28" s="45"/>
      <c r="P28" s="23"/>
      <c r="Q28" s="90"/>
      <c r="R28" s="23"/>
      <c r="S28" s="23"/>
      <c r="T28" s="23"/>
      <c r="U28" s="23"/>
      <c r="V28" s="23"/>
      <c r="W28" s="23"/>
      <c r="X28" s="39"/>
      <c r="AB28" s="87"/>
    </row>
    <row r="29" spans="1:28" x14ac:dyDescent="0.25">
      <c r="X29" s="43"/>
    </row>
    <row r="30" spans="1:28" s="86" customFormat="1" x14ac:dyDescent="0.25">
      <c r="G30" s="82"/>
      <c r="L30" s="11"/>
      <c r="W30" s="11"/>
      <c r="X30" s="43"/>
    </row>
    <row r="31" spans="1:28" s="86" customFormat="1" x14ac:dyDescent="0.25">
      <c r="G31" s="82"/>
      <c r="L31" s="11"/>
      <c r="W31" s="11"/>
      <c r="X31" s="43"/>
    </row>
    <row r="61" spans="7:28" s="86" customFormat="1" x14ac:dyDescent="0.25">
      <c r="G61" s="82"/>
      <c r="L61" s="11"/>
      <c r="W61" s="11"/>
      <c r="X61" s="46"/>
    </row>
    <row r="62" spans="7:28" x14ac:dyDescent="0.25">
      <c r="X62" s="47"/>
      <c r="Y62" s="20"/>
      <c r="Z62" s="20"/>
      <c r="AA62" s="20"/>
      <c r="AB62" s="20"/>
    </row>
    <row r="63" spans="7:28" x14ac:dyDescent="0.25">
      <c r="X63" s="48"/>
    </row>
    <row r="66" spans="25:28" x14ac:dyDescent="0.25">
      <c r="Y66" s="20"/>
      <c r="Z66" s="20"/>
      <c r="AA66" s="20"/>
      <c r="AB66" s="20"/>
    </row>
  </sheetData>
  <sheetProtection autoFilter="0"/>
  <protectedRanges>
    <protectedRange sqref="X29" name="Range2_1"/>
    <protectedRange sqref="X28 X30:X31" name="Range2_1_1"/>
    <protectedRange sqref="AC27:DD27 N27 P27 R27 T27 V27:W27 T15:T25 R15:R25 P15:P25 N15:N25 AC15:DD25 AC13:DD13 P13 N13 T13 V13:W13 R13 V15:W25" name="Range2_2"/>
    <protectedRange sqref="H27:I27 H13:I13 H15:I16 H17 H18:I25" name="Range1_3"/>
    <protectedRange sqref="X14" name="Range2_1_2"/>
    <protectedRange sqref="X13 X26" name="Range2_1_1_1"/>
    <protectedRange sqref="M27 O27 S27 U27 Q15:Q25 U15:U25 S15:S25 S13 U13 Q13 O15:O25 Q27 M15:M25 O13 M13" name="Range2_3"/>
    <protectedRange sqref="I17" name="Range1_3_3_1"/>
  </protectedRanges>
  <autoFilter ref="A11:V28" xr:uid="{00000000-0009-0000-0000-000001000000}"/>
  <dataConsolidate/>
  <mergeCells count="42">
    <mergeCell ref="U10:V10"/>
    <mergeCell ref="S10:T10"/>
    <mergeCell ref="G10:K10"/>
    <mergeCell ref="M10:N10"/>
    <mergeCell ref="O10:P10"/>
    <mergeCell ref="Q10:R10"/>
    <mergeCell ref="A1:A2"/>
    <mergeCell ref="B1:L2"/>
    <mergeCell ref="M1:V1"/>
    <mergeCell ref="X1:X7"/>
    <mergeCell ref="Y1:AB1"/>
    <mergeCell ref="M2:V2"/>
    <mergeCell ref="Y2:AB5"/>
    <mergeCell ref="B3:L3"/>
    <mergeCell ref="M3:N4"/>
    <mergeCell ref="U6:V6"/>
    <mergeCell ref="Q5:V5"/>
    <mergeCell ref="Q3:R4"/>
    <mergeCell ref="S3:T4"/>
    <mergeCell ref="U3:V4"/>
    <mergeCell ref="B4:D4"/>
    <mergeCell ref="S7:T7"/>
    <mergeCell ref="E4:F4"/>
    <mergeCell ref="B5:D5"/>
    <mergeCell ref="E5:F5"/>
    <mergeCell ref="M5:P5"/>
    <mergeCell ref="O3:P4"/>
    <mergeCell ref="AA6:AB6"/>
    <mergeCell ref="M7:N7"/>
    <mergeCell ref="O7:P7"/>
    <mergeCell ref="Q7:R7"/>
    <mergeCell ref="M8:N8"/>
    <mergeCell ref="O8:P8"/>
    <mergeCell ref="Q8:R8"/>
    <mergeCell ref="S8:T8"/>
    <mergeCell ref="U8:V8"/>
    <mergeCell ref="Y6:Z6"/>
    <mergeCell ref="U7:V7"/>
    <mergeCell ref="M6:N6"/>
    <mergeCell ref="O6:P6"/>
    <mergeCell ref="Q6:R6"/>
    <mergeCell ref="S6:T6"/>
  </mergeCells>
  <phoneticPr fontId="9" type="noConversion"/>
  <conditionalFormatting sqref="M8">
    <cfRule type="expression" dxfId="992" priority="2024" stopIfTrue="1">
      <formula>M8=""</formula>
    </cfRule>
    <cfRule type="expression" dxfId="991" priority="2025" stopIfTrue="1">
      <formula>M8&lt;=0</formula>
    </cfRule>
    <cfRule type="expression" dxfId="990" priority="2026" stopIfTrue="1">
      <formula>M8&lt;1</formula>
    </cfRule>
    <cfRule type="expression" dxfId="989" priority="2027">
      <formula>M8&gt;=1</formula>
    </cfRule>
  </conditionalFormatting>
  <conditionalFormatting sqref="M8">
    <cfRule type="expression" dxfId="988" priority="2028" stopIfTrue="1">
      <formula>M8=""</formula>
    </cfRule>
    <cfRule type="expression" dxfId="987" priority="2029" stopIfTrue="1">
      <formula>M8&lt;=0</formula>
    </cfRule>
    <cfRule type="expression" dxfId="986" priority="2030" stopIfTrue="1">
      <formula>M8&lt;1</formula>
    </cfRule>
    <cfRule type="expression" dxfId="985" priority="2031">
      <formula>M8&gt;=1</formula>
    </cfRule>
  </conditionalFormatting>
  <conditionalFormatting sqref="N27 P27 R27 T27 V27">
    <cfRule type="expression" dxfId="984" priority="2014" stopIfTrue="1">
      <formula>N27=""</formula>
    </cfRule>
    <cfRule type="expression" dxfId="983" priority="2015" stopIfTrue="1">
      <formula>N27&lt;=0</formula>
    </cfRule>
    <cfRule type="expression" dxfId="982" priority="2016" stopIfTrue="1">
      <formula>N27&lt;1</formula>
    </cfRule>
    <cfRule type="expression" dxfId="981" priority="2017">
      <formula>N27&gt;=1</formula>
    </cfRule>
  </conditionalFormatting>
  <conditionalFormatting sqref="N27 P27 R27 T27 V27">
    <cfRule type="expression" dxfId="980" priority="2010" stopIfTrue="1">
      <formula>N27=""</formula>
    </cfRule>
    <cfRule type="expression" dxfId="979" priority="2011" stopIfTrue="1">
      <formula>N27&lt;=0</formula>
    </cfRule>
    <cfRule type="expression" dxfId="978" priority="2012" stopIfTrue="1">
      <formula>N27&lt;1</formula>
    </cfRule>
    <cfRule type="expression" dxfId="977" priority="2013">
      <formula>N27&gt;=1</formula>
    </cfRule>
  </conditionalFormatting>
  <conditionalFormatting sqref="M27">
    <cfRule type="expression" dxfId="976" priority="2007" stopIfTrue="1">
      <formula>N27=""</formula>
    </cfRule>
    <cfRule type="expression" dxfId="975" priority="2008" stopIfTrue="1">
      <formula>AND(N27&lt;&gt;"",M27&lt;1)</formula>
    </cfRule>
    <cfRule type="expression" dxfId="974" priority="2009">
      <formula>AND(N27&lt;&gt;"",M27&gt;=1)</formula>
    </cfRule>
  </conditionalFormatting>
  <conditionalFormatting sqref="U27 S27 O27">
    <cfRule type="expression" dxfId="973" priority="2004" stopIfTrue="1">
      <formula>P27=""</formula>
    </cfRule>
    <cfRule type="expression" dxfId="972" priority="2005" stopIfTrue="1">
      <formula>AND(P27&lt;&gt;"",O27&lt;1)</formula>
    </cfRule>
    <cfRule type="expression" dxfId="971" priority="2006">
      <formula>AND(P27&lt;&gt;"",O27&gt;=1)</formula>
    </cfRule>
  </conditionalFormatting>
  <conditionalFormatting sqref="K27 K21">
    <cfRule type="expression" dxfId="970" priority="1989" stopIfTrue="1">
      <formula>K21=""</formula>
    </cfRule>
    <cfRule type="expression" dxfId="969" priority="1990" stopIfTrue="1">
      <formula>K21&lt;=0</formula>
    </cfRule>
    <cfRule type="expression" dxfId="968" priority="1991" stopIfTrue="1">
      <formula>K21&lt;1</formula>
    </cfRule>
    <cfRule type="expression" dxfId="967" priority="1992">
      <formula>K21&gt;=1</formula>
    </cfRule>
  </conditionalFormatting>
  <conditionalFormatting sqref="O8 Q8 S8 U8">
    <cfRule type="expression" dxfId="966" priority="1981" stopIfTrue="1">
      <formula>O8=""</formula>
    </cfRule>
    <cfRule type="expression" dxfId="965" priority="1982" stopIfTrue="1">
      <formula>O8&lt;=0</formula>
    </cfRule>
    <cfRule type="expression" dxfId="964" priority="1983" stopIfTrue="1">
      <formula>O8&lt;1</formula>
    </cfRule>
    <cfRule type="expression" dxfId="963" priority="1984">
      <formula>O8&gt;=1</formula>
    </cfRule>
  </conditionalFormatting>
  <conditionalFormatting sqref="O8 Q8 S8 U8">
    <cfRule type="expression" dxfId="962" priority="1985" stopIfTrue="1">
      <formula>O8=""</formula>
    </cfRule>
    <cfRule type="expression" dxfId="961" priority="1986" stopIfTrue="1">
      <formula>O8&lt;=0</formula>
    </cfRule>
    <cfRule type="expression" dxfId="960" priority="1987" stopIfTrue="1">
      <formula>O8&lt;1</formula>
    </cfRule>
    <cfRule type="expression" dxfId="959" priority="1988">
      <formula>O8&gt;=1</formula>
    </cfRule>
  </conditionalFormatting>
  <conditionalFormatting sqref="N21 P21">
    <cfRule type="expression" dxfId="958" priority="1910" stopIfTrue="1">
      <formula>N21=""</formula>
    </cfRule>
    <cfRule type="expression" dxfId="957" priority="1911" stopIfTrue="1">
      <formula>N21&lt;=0</formula>
    </cfRule>
    <cfRule type="expression" dxfId="956" priority="1912" stopIfTrue="1">
      <formula>N21&lt;1</formula>
    </cfRule>
    <cfRule type="expression" dxfId="955" priority="1913">
      <formula>N21&gt;=1</formula>
    </cfRule>
  </conditionalFormatting>
  <conditionalFormatting sqref="N21 P21">
    <cfRule type="expression" dxfId="954" priority="1906" stopIfTrue="1">
      <formula>N21=""</formula>
    </cfRule>
    <cfRule type="expression" dxfId="953" priority="1907" stopIfTrue="1">
      <formula>N21&lt;=0</formula>
    </cfRule>
    <cfRule type="expression" dxfId="952" priority="1908" stopIfTrue="1">
      <formula>N21&lt;1</formula>
    </cfRule>
    <cfRule type="expression" dxfId="951" priority="1909">
      <formula>N21&gt;=1</formula>
    </cfRule>
  </conditionalFormatting>
  <conditionalFormatting sqref="O21">
    <cfRule type="expression" dxfId="950" priority="1903" stopIfTrue="1">
      <formula>P21=""</formula>
    </cfRule>
    <cfRule type="expression" dxfId="949" priority="1904" stopIfTrue="1">
      <formula>AND(P21&lt;&gt;"",O21&lt;1)</formula>
    </cfRule>
    <cfRule type="expression" dxfId="948" priority="1905">
      <formula>AND(P21&lt;&gt;"",O21&gt;=1)</formula>
    </cfRule>
  </conditionalFormatting>
  <conditionalFormatting sqref="K15">
    <cfRule type="expression" dxfId="947" priority="1334" stopIfTrue="1">
      <formula>K15=""</formula>
    </cfRule>
    <cfRule type="expression" dxfId="946" priority="1335" stopIfTrue="1">
      <formula>K15&lt;=0</formula>
    </cfRule>
    <cfRule type="expression" dxfId="945" priority="1336" stopIfTrue="1">
      <formula>K15&lt;1</formula>
    </cfRule>
    <cfRule type="expression" dxfId="944" priority="1337">
      <formula>K15&gt;=1</formula>
    </cfRule>
  </conditionalFormatting>
  <conditionalFormatting sqref="N15 P15">
    <cfRule type="expression" dxfId="943" priority="1330" stopIfTrue="1">
      <formula>N15=""</formula>
    </cfRule>
    <cfRule type="expression" dxfId="942" priority="1331" stopIfTrue="1">
      <formula>N15&lt;=0</formula>
    </cfRule>
    <cfRule type="expression" dxfId="941" priority="1332" stopIfTrue="1">
      <formula>N15&lt;1</formula>
    </cfRule>
    <cfRule type="expression" dxfId="940" priority="1333">
      <formula>N15&gt;=1</formula>
    </cfRule>
  </conditionalFormatting>
  <conditionalFormatting sqref="N15 P15">
    <cfRule type="expression" dxfId="939" priority="1326" stopIfTrue="1">
      <formula>N15=""</formula>
    </cfRule>
    <cfRule type="expression" dxfId="938" priority="1327" stopIfTrue="1">
      <formula>N15&lt;=0</formula>
    </cfRule>
    <cfRule type="expression" dxfId="937" priority="1328" stopIfTrue="1">
      <formula>N15&lt;1</formula>
    </cfRule>
    <cfRule type="expression" dxfId="936" priority="1329">
      <formula>N15&gt;=1</formula>
    </cfRule>
  </conditionalFormatting>
  <conditionalFormatting sqref="O15">
    <cfRule type="expression" dxfId="935" priority="1323" stopIfTrue="1">
      <formula>P15=""</formula>
    </cfRule>
    <cfRule type="expression" dxfId="934" priority="1324" stopIfTrue="1">
      <formula>AND(P15&lt;&gt;"",O15&lt;1)</formula>
    </cfRule>
    <cfRule type="expression" dxfId="933" priority="1325">
      <formula>AND(P15&lt;&gt;"",O15&gt;=1)</formula>
    </cfRule>
  </conditionalFormatting>
  <conditionalFormatting sqref="Q27">
    <cfRule type="expression" dxfId="932" priority="1215" stopIfTrue="1">
      <formula>R27=""</formula>
    </cfRule>
    <cfRule type="expression" dxfId="931" priority="1216" stopIfTrue="1">
      <formula>AND(R27&lt;&gt;"",Q27&lt;1)</formula>
    </cfRule>
    <cfRule type="expression" dxfId="930" priority="1217">
      <formula>AND(R27&lt;&gt;"",Q27&gt;=1)</formula>
    </cfRule>
  </conditionalFormatting>
  <conditionalFormatting sqref="R21 T21 V21">
    <cfRule type="expression" dxfId="929" priority="1035" stopIfTrue="1">
      <formula>R21=""</formula>
    </cfRule>
    <cfRule type="expression" dxfId="928" priority="1036" stopIfTrue="1">
      <formula>R21&lt;=0</formula>
    </cfRule>
    <cfRule type="expression" dxfId="927" priority="1037" stopIfTrue="1">
      <formula>R21&lt;1</formula>
    </cfRule>
    <cfRule type="expression" dxfId="926" priority="1038">
      <formula>R21&gt;=1</formula>
    </cfRule>
  </conditionalFormatting>
  <conditionalFormatting sqref="R21 T21 V21">
    <cfRule type="expression" dxfId="925" priority="1031" stopIfTrue="1">
      <formula>R21=""</formula>
    </cfRule>
    <cfRule type="expression" dxfId="924" priority="1032" stopIfTrue="1">
      <formula>R21&lt;=0</formula>
    </cfRule>
    <cfRule type="expression" dxfId="923" priority="1033" stopIfTrue="1">
      <formula>R21&lt;1</formula>
    </cfRule>
    <cfRule type="expression" dxfId="922" priority="1034">
      <formula>R21&gt;=1</formula>
    </cfRule>
  </conditionalFormatting>
  <conditionalFormatting sqref="U21 S21">
    <cfRule type="expression" dxfId="921" priority="1028" stopIfTrue="1">
      <formula>T21=""</formula>
    </cfRule>
    <cfRule type="expression" dxfId="920" priority="1029" stopIfTrue="1">
      <formula>AND(T21&lt;&gt;"",S21&lt;1)</formula>
    </cfRule>
    <cfRule type="expression" dxfId="919" priority="1030">
      <formula>AND(T21&lt;&gt;"",S21&gt;=1)</formula>
    </cfRule>
  </conditionalFormatting>
  <conditionalFormatting sqref="R15 T15 V15">
    <cfRule type="expression" dxfId="918" priority="1024" stopIfTrue="1">
      <formula>R15=""</formula>
    </cfRule>
    <cfRule type="expression" dxfId="917" priority="1025" stopIfTrue="1">
      <formula>R15&lt;=0</formula>
    </cfRule>
    <cfRule type="expression" dxfId="916" priority="1026" stopIfTrue="1">
      <formula>R15&lt;1</formula>
    </cfRule>
    <cfRule type="expression" dxfId="915" priority="1027">
      <formula>R15&gt;=1</formula>
    </cfRule>
  </conditionalFormatting>
  <conditionalFormatting sqref="R15 T15 V15">
    <cfRule type="expression" dxfId="914" priority="1020" stopIfTrue="1">
      <formula>R15=""</formula>
    </cfRule>
    <cfRule type="expression" dxfId="913" priority="1021" stopIfTrue="1">
      <formula>R15&lt;=0</formula>
    </cfRule>
    <cfRule type="expression" dxfId="912" priority="1022" stopIfTrue="1">
      <formula>R15&lt;1</formula>
    </cfRule>
    <cfRule type="expression" dxfId="911" priority="1023">
      <formula>R15&gt;=1</formula>
    </cfRule>
  </conditionalFormatting>
  <conditionalFormatting sqref="U15 S15">
    <cfRule type="expression" dxfId="910" priority="1017" stopIfTrue="1">
      <formula>T15=""</formula>
    </cfRule>
    <cfRule type="expression" dxfId="909" priority="1018" stopIfTrue="1">
      <formula>AND(T15&lt;&gt;"",S15&lt;1)</formula>
    </cfRule>
    <cfRule type="expression" dxfId="908" priority="1019">
      <formula>AND(T15&lt;&gt;"",S15&gt;=1)</formula>
    </cfRule>
  </conditionalFormatting>
  <conditionalFormatting sqref="M21">
    <cfRule type="expression" dxfId="907" priority="928" stopIfTrue="1">
      <formula>N21=""</formula>
    </cfRule>
    <cfRule type="expression" dxfId="906" priority="929" stopIfTrue="1">
      <formula>AND(N21&lt;&gt;"",M21&lt;1)</formula>
    </cfRule>
    <cfRule type="expression" dxfId="905" priority="930">
      <formula>AND(N21&lt;&gt;"",M21&gt;=1)</formula>
    </cfRule>
  </conditionalFormatting>
  <conditionalFormatting sqref="M21">
    <cfRule type="expression" dxfId="904" priority="925" stopIfTrue="1">
      <formula>N21=""</formula>
    </cfRule>
    <cfRule type="expression" dxfId="903" priority="926" stopIfTrue="1">
      <formula>AND(N21&lt;&gt;"",M21&lt;1)</formula>
    </cfRule>
    <cfRule type="expression" dxfId="902" priority="927">
      <formula>AND(N21&lt;&gt;"",M21&gt;=1)</formula>
    </cfRule>
  </conditionalFormatting>
  <conditionalFormatting sqref="Q15 Q21">
    <cfRule type="expression" dxfId="901" priority="871" stopIfTrue="1">
      <formula>R15=""</formula>
    </cfRule>
    <cfRule type="expression" dxfId="900" priority="872" stopIfTrue="1">
      <formula>AND(R15&lt;&gt;"",Q15&lt;1)</formula>
    </cfRule>
    <cfRule type="expression" dxfId="899" priority="873">
      <formula>AND(R15&lt;&gt;"",Q15&gt;=1)</formula>
    </cfRule>
  </conditionalFormatting>
  <conditionalFormatting sqref="K16">
    <cfRule type="expression" dxfId="898" priority="759" stopIfTrue="1">
      <formula>K16=""</formula>
    </cfRule>
    <cfRule type="expression" dxfId="897" priority="760" stopIfTrue="1">
      <formula>K16&lt;=0</formula>
    </cfRule>
    <cfRule type="expression" dxfId="896" priority="761" stopIfTrue="1">
      <formula>K16&lt;1</formula>
    </cfRule>
    <cfRule type="expression" dxfId="895" priority="762">
      <formula>K16&gt;=1</formula>
    </cfRule>
  </conditionalFormatting>
  <conditionalFormatting sqref="N16 P16">
    <cfRule type="expression" dxfId="894" priority="755" stopIfTrue="1">
      <formula>N16=""</formula>
    </cfRule>
    <cfRule type="expression" dxfId="893" priority="756" stopIfTrue="1">
      <formula>N16&lt;=0</formula>
    </cfRule>
    <cfRule type="expression" dxfId="892" priority="757" stopIfTrue="1">
      <formula>N16&lt;1</formula>
    </cfRule>
    <cfRule type="expression" dxfId="891" priority="758">
      <formula>N16&gt;=1</formula>
    </cfRule>
  </conditionalFormatting>
  <conditionalFormatting sqref="N16 P16">
    <cfRule type="expression" dxfId="890" priority="751" stopIfTrue="1">
      <formula>N16=""</formula>
    </cfRule>
    <cfRule type="expression" dxfId="889" priority="752" stopIfTrue="1">
      <formula>N16&lt;=0</formula>
    </cfRule>
    <cfRule type="expression" dxfId="888" priority="753" stopIfTrue="1">
      <formula>N16&lt;1</formula>
    </cfRule>
    <cfRule type="expression" dxfId="887" priority="754">
      <formula>N16&gt;=1</formula>
    </cfRule>
  </conditionalFormatting>
  <conditionalFormatting sqref="O16">
    <cfRule type="expression" dxfId="886" priority="748" stopIfTrue="1">
      <formula>P16=""</formula>
    </cfRule>
    <cfRule type="expression" dxfId="885" priority="749" stopIfTrue="1">
      <formula>AND(P16&lt;&gt;"",O16&lt;1)</formula>
    </cfRule>
    <cfRule type="expression" dxfId="884" priority="750">
      <formula>AND(P16&lt;&gt;"",O16&gt;=1)</formula>
    </cfRule>
  </conditionalFormatting>
  <conditionalFormatting sqref="R16 T16 V16">
    <cfRule type="expression" dxfId="883" priority="744" stopIfTrue="1">
      <formula>R16=""</formula>
    </cfRule>
    <cfRule type="expression" dxfId="882" priority="745" stopIfTrue="1">
      <formula>R16&lt;=0</formula>
    </cfRule>
    <cfRule type="expression" dxfId="881" priority="746" stopIfTrue="1">
      <formula>R16&lt;1</formula>
    </cfRule>
    <cfRule type="expression" dxfId="880" priority="747">
      <formula>R16&gt;=1</formula>
    </cfRule>
  </conditionalFormatting>
  <conditionalFormatting sqref="R16 T16 V16">
    <cfRule type="expression" dxfId="879" priority="740" stopIfTrue="1">
      <formula>R16=""</formula>
    </cfRule>
    <cfRule type="expression" dxfId="878" priority="741" stopIfTrue="1">
      <formula>R16&lt;=0</formula>
    </cfRule>
    <cfRule type="expression" dxfId="877" priority="742" stopIfTrue="1">
      <formula>R16&lt;1</formula>
    </cfRule>
    <cfRule type="expression" dxfId="876" priority="743">
      <formula>R16&gt;=1</formula>
    </cfRule>
  </conditionalFormatting>
  <conditionalFormatting sqref="U16 S16">
    <cfRule type="expression" dxfId="875" priority="737" stopIfTrue="1">
      <formula>T16=""</formula>
    </cfRule>
    <cfRule type="expression" dxfId="874" priority="738" stopIfTrue="1">
      <formula>AND(T16&lt;&gt;"",S16&lt;1)</formula>
    </cfRule>
    <cfRule type="expression" dxfId="873" priority="739">
      <formula>AND(T16&lt;&gt;"",S16&gt;=1)</formula>
    </cfRule>
  </conditionalFormatting>
  <conditionalFormatting sqref="M16">
    <cfRule type="expression" dxfId="872" priority="734" stopIfTrue="1">
      <formula>N16=""</formula>
    </cfRule>
    <cfRule type="expression" dxfId="871" priority="735" stopIfTrue="1">
      <formula>AND(N16&lt;&gt;"",M16&lt;1)</formula>
    </cfRule>
    <cfRule type="expression" dxfId="870" priority="736">
      <formula>AND(N16&lt;&gt;"",M16&gt;=1)</formula>
    </cfRule>
  </conditionalFormatting>
  <conditionalFormatting sqref="M16">
    <cfRule type="expression" dxfId="869" priority="731" stopIfTrue="1">
      <formula>N16=""</formula>
    </cfRule>
    <cfRule type="expression" dxfId="868" priority="732" stopIfTrue="1">
      <formula>AND(N16&lt;&gt;"",M16&lt;1)</formula>
    </cfRule>
    <cfRule type="expression" dxfId="867" priority="733">
      <formula>AND(N16&lt;&gt;"",M16&gt;=1)</formula>
    </cfRule>
  </conditionalFormatting>
  <conditionalFormatting sqref="Q16">
    <cfRule type="expression" dxfId="866" priority="728" stopIfTrue="1">
      <formula>R16=""</formula>
    </cfRule>
    <cfRule type="expression" dxfId="865" priority="729" stopIfTrue="1">
      <formula>AND(R16&lt;&gt;"",Q16&lt;1)</formula>
    </cfRule>
    <cfRule type="expression" dxfId="864" priority="730">
      <formula>AND(R16&lt;&gt;"",Q16&gt;=1)</formula>
    </cfRule>
  </conditionalFormatting>
  <conditionalFormatting sqref="K17">
    <cfRule type="expression" dxfId="863" priority="724" stopIfTrue="1">
      <formula>K17=""</formula>
    </cfRule>
    <cfRule type="expression" dxfId="862" priority="725" stopIfTrue="1">
      <formula>K17&lt;=0</formula>
    </cfRule>
    <cfRule type="expression" dxfId="861" priority="726" stopIfTrue="1">
      <formula>K17&lt;1</formula>
    </cfRule>
    <cfRule type="expression" dxfId="860" priority="727">
      <formula>K17&gt;=1</formula>
    </cfRule>
  </conditionalFormatting>
  <conditionalFormatting sqref="N17 P17">
    <cfRule type="expression" dxfId="859" priority="720" stopIfTrue="1">
      <formula>N17=""</formula>
    </cfRule>
    <cfRule type="expression" dxfId="858" priority="721" stopIfTrue="1">
      <formula>N17&lt;=0</formula>
    </cfRule>
    <cfRule type="expression" dxfId="857" priority="722" stopIfTrue="1">
      <formula>N17&lt;1</formula>
    </cfRule>
    <cfRule type="expression" dxfId="856" priority="723">
      <formula>N17&gt;=1</formula>
    </cfRule>
  </conditionalFormatting>
  <conditionalFormatting sqref="N17 P17">
    <cfRule type="expression" dxfId="855" priority="716" stopIfTrue="1">
      <formula>N17=""</formula>
    </cfRule>
    <cfRule type="expression" dxfId="854" priority="717" stopIfTrue="1">
      <formula>N17&lt;=0</formula>
    </cfRule>
    <cfRule type="expression" dxfId="853" priority="718" stopIfTrue="1">
      <formula>N17&lt;1</formula>
    </cfRule>
    <cfRule type="expression" dxfId="852" priority="719">
      <formula>N17&gt;=1</formula>
    </cfRule>
  </conditionalFormatting>
  <conditionalFormatting sqref="O17">
    <cfRule type="expression" dxfId="851" priority="713" stopIfTrue="1">
      <formula>P17=""</formula>
    </cfRule>
    <cfRule type="expression" dxfId="850" priority="714" stopIfTrue="1">
      <formula>AND(P17&lt;&gt;"",O17&lt;1)</formula>
    </cfRule>
    <cfRule type="expression" dxfId="849" priority="715">
      <formula>AND(P17&lt;&gt;"",O17&gt;=1)</formula>
    </cfRule>
  </conditionalFormatting>
  <conditionalFormatting sqref="R17 T17 V17">
    <cfRule type="expression" dxfId="848" priority="709" stopIfTrue="1">
      <formula>R17=""</formula>
    </cfRule>
    <cfRule type="expression" dxfId="847" priority="710" stopIfTrue="1">
      <formula>R17&lt;=0</formula>
    </cfRule>
    <cfRule type="expression" dxfId="846" priority="711" stopIfTrue="1">
      <formula>R17&lt;1</formula>
    </cfRule>
    <cfRule type="expression" dxfId="845" priority="712">
      <formula>R17&gt;=1</formula>
    </cfRule>
  </conditionalFormatting>
  <conditionalFormatting sqref="R17 T17 V17">
    <cfRule type="expression" dxfId="844" priority="705" stopIfTrue="1">
      <formula>R17=""</formula>
    </cfRule>
    <cfRule type="expression" dxfId="843" priority="706" stopIfTrue="1">
      <formula>R17&lt;=0</formula>
    </cfRule>
    <cfRule type="expression" dxfId="842" priority="707" stopIfTrue="1">
      <formula>R17&lt;1</formula>
    </cfRule>
    <cfRule type="expression" dxfId="841" priority="708">
      <formula>R17&gt;=1</formula>
    </cfRule>
  </conditionalFormatting>
  <conditionalFormatting sqref="U17 S17">
    <cfRule type="expression" dxfId="840" priority="702" stopIfTrue="1">
      <formula>T17=""</formula>
    </cfRule>
    <cfRule type="expression" dxfId="839" priority="703" stopIfTrue="1">
      <formula>AND(T17&lt;&gt;"",S17&lt;1)</formula>
    </cfRule>
    <cfRule type="expression" dxfId="838" priority="704">
      <formula>AND(T17&lt;&gt;"",S17&gt;=1)</formula>
    </cfRule>
  </conditionalFormatting>
  <conditionalFormatting sqref="Q17">
    <cfRule type="expression" dxfId="837" priority="693" stopIfTrue="1">
      <formula>R17=""</formula>
    </cfRule>
    <cfRule type="expression" dxfId="836" priority="694" stopIfTrue="1">
      <formula>AND(R17&lt;&gt;"",Q17&lt;1)</formula>
    </cfRule>
    <cfRule type="expression" dxfId="835" priority="695">
      <formula>AND(R17&lt;&gt;"",Q17&gt;=1)</formula>
    </cfRule>
  </conditionalFormatting>
  <conditionalFormatting sqref="K18">
    <cfRule type="expression" dxfId="834" priority="689" stopIfTrue="1">
      <formula>K18=""</formula>
    </cfRule>
    <cfRule type="expression" dxfId="833" priority="690" stopIfTrue="1">
      <formula>K18&lt;=0</formula>
    </cfRule>
    <cfRule type="expression" dxfId="832" priority="691" stopIfTrue="1">
      <formula>K18&lt;1</formula>
    </cfRule>
    <cfRule type="expression" dxfId="831" priority="692">
      <formula>K18&gt;=1</formula>
    </cfRule>
  </conditionalFormatting>
  <conditionalFormatting sqref="N18 P18">
    <cfRule type="expression" dxfId="830" priority="685" stopIfTrue="1">
      <formula>N18=""</formula>
    </cfRule>
    <cfRule type="expression" dxfId="829" priority="686" stopIfTrue="1">
      <formula>N18&lt;=0</formula>
    </cfRule>
    <cfRule type="expression" dxfId="828" priority="687" stopIfTrue="1">
      <formula>N18&lt;1</formula>
    </cfRule>
    <cfRule type="expression" dxfId="827" priority="688">
      <formula>N18&gt;=1</formula>
    </cfRule>
  </conditionalFormatting>
  <conditionalFormatting sqref="N18 P18">
    <cfRule type="expression" dxfId="826" priority="681" stopIfTrue="1">
      <formula>N18=""</formula>
    </cfRule>
    <cfRule type="expression" dxfId="825" priority="682" stopIfTrue="1">
      <formula>N18&lt;=0</formula>
    </cfRule>
    <cfRule type="expression" dxfId="824" priority="683" stopIfTrue="1">
      <formula>N18&lt;1</formula>
    </cfRule>
    <cfRule type="expression" dxfId="823" priority="684">
      <formula>N18&gt;=1</formula>
    </cfRule>
  </conditionalFormatting>
  <conditionalFormatting sqref="O18">
    <cfRule type="expression" dxfId="822" priority="678" stopIfTrue="1">
      <formula>P18=""</formula>
    </cfRule>
    <cfRule type="expression" dxfId="821" priority="679" stopIfTrue="1">
      <formula>AND(P18&lt;&gt;"",O18&lt;1)</formula>
    </cfRule>
    <cfRule type="expression" dxfId="820" priority="680">
      <formula>AND(P18&lt;&gt;"",O18&gt;=1)</formula>
    </cfRule>
  </conditionalFormatting>
  <conditionalFormatting sqref="R18 T18 V18">
    <cfRule type="expression" dxfId="819" priority="674" stopIfTrue="1">
      <formula>R18=""</formula>
    </cfRule>
    <cfRule type="expression" dxfId="818" priority="675" stopIfTrue="1">
      <formula>R18&lt;=0</formula>
    </cfRule>
    <cfRule type="expression" dxfId="817" priority="676" stopIfTrue="1">
      <formula>R18&lt;1</formula>
    </cfRule>
    <cfRule type="expression" dxfId="816" priority="677">
      <formula>R18&gt;=1</formula>
    </cfRule>
  </conditionalFormatting>
  <conditionalFormatting sqref="R18 T18 V18">
    <cfRule type="expression" dxfId="815" priority="670" stopIfTrue="1">
      <formula>R18=""</formula>
    </cfRule>
    <cfRule type="expression" dxfId="814" priority="671" stopIfTrue="1">
      <formula>R18&lt;=0</formula>
    </cfRule>
    <cfRule type="expression" dxfId="813" priority="672" stopIfTrue="1">
      <formula>R18&lt;1</formula>
    </cfRule>
    <cfRule type="expression" dxfId="812" priority="673">
      <formula>R18&gt;=1</formula>
    </cfRule>
  </conditionalFormatting>
  <conditionalFormatting sqref="U18 S18">
    <cfRule type="expression" dxfId="811" priority="667" stopIfTrue="1">
      <formula>T18=""</formula>
    </cfRule>
    <cfRule type="expression" dxfId="810" priority="668" stopIfTrue="1">
      <formula>AND(T18&lt;&gt;"",S18&lt;1)</formula>
    </cfRule>
    <cfRule type="expression" dxfId="809" priority="669">
      <formula>AND(T18&lt;&gt;"",S18&gt;=1)</formula>
    </cfRule>
  </conditionalFormatting>
  <conditionalFormatting sqref="M18">
    <cfRule type="expression" dxfId="808" priority="664" stopIfTrue="1">
      <formula>N18=""</formula>
    </cfRule>
    <cfRule type="expression" dxfId="807" priority="665" stopIfTrue="1">
      <formula>AND(N18&lt;&gt;"",M18&lt;1)</formula>
    </cfRule>
    <cfRule type="expression" dxfId="806" priority="666">
      <formula>AND(N18&lt;&gt;"",M18&gt;=1)</formula>
    </cfRule>
  </conditionalFormatting>
  <conditionalFormatting sqref="M18">
    <cfRule type="expression" dxfId="805" priority="661" stopIfTrue="1">
      <formula>N18=""</formula>
    </cfRule>
    <cfRule type="expression" dxfId="804" priority="662" stopIfTrue="1">
      <formula>AND(N18&lt;&gt;"",M18&lt;1)</formula>
    </cfRule>
    <cfRule type="expression" dxfId="803" priority="663">
      <formula>AND(N18&lt;&gt;"",M18&gt;=1)</formula>
    </cfRule>
  </conditionalFormatting>
  <conditionalFormatting sqref="Q18">
    <cfRule type="expression" dxfId="802" priority="658" stopIfTrue="1">
      <formula>R18=""</formula>
    </cfRule>
    <cfRule type="expression" dxfId="801" priority="659" stopIfTrue="1">
      <formula>AND(R18&lt;&gt;"",Q18&lt;1)</formula>
    </cfRule>
    <cfRule type="expression" dxfId="800" priority="660">
      <formula>AND(R18&lt;&gt;"",Q18&gt;=1)</formula>
    </cfRule>
  </conditionalFormatting>
  <conditionalFormatting sqref="K19">
    <cfRule type="expression" dxfId="799" priority="654" stopIfTrue="1">
      <formula>K19=""</formula>
    </cfRule>
    <cfRule type="expression" dxfId="798" priority="655" stopIfTrue="1">
      <formula>K19&lt;=0</formula>
    </cfRule>
    <cfRule type="expression" dxfId="797" priority="656" stopIfTrue="1">
      <formula>K19&lt;1</formula>
    </cfRule>
    <cfRule type="expression" dxfId="796" priority="657">
      <formula>K19&gt;=1</formula>
    </cfRule>
  </conditionalFormatting>
  <conditionalFormatting sqref="N19 P19">
    <cfRule type="expression" dxfId="795" priority="650" stopIfTrue="1">
      <formula>N19=""</formula>
    </cfRule>
    <cfRule type="expression" dxfId="794" priority="651" stopIfTrue="1">
      <formula>N19&lt;=0</formula>
    </cfRule>
    <cfRule type="expression" dxfId="793" priority="652" stopIfTrue="1">
      <formula>N19&lt;1</formula>
    </cfRule>
    <cfRule type="expression" dxfId="792" priority="653">
      <formula>N19&gt;=1</formula>
    </cfRule>
  </conditionalFormatting>
  <conditionalFormatting sqref="N19 P19">
    <cfRule type="expression" dxfId="791" priority="646" stopIfTrue="1">
      <formula>N19=""</formula>
    </cfRule>
    <cfRule type="expression" dxfId="790" priority="647" stopIfTrue="1">
      <formula>N19&lt;=0</formula>
    </cfRule>
    <cfRule type="expression" dxfId="789" priority="648" stopIfTrue="1">
      <formula>N19&lt;1</formula>
    </cfRule>
    <cfRule type="expression" dxfId="788" priority="649">
      <formula>N19&gt;=1</formula>
    </cfRule>
  </conditionalFormatting>
  <conditionalFormatting sqref="O19">
    <cfRule type="expression" dxfId="787" priority="643" stopIfTrue="1">
      <formula>P19=""</formula>
    </cfRule>
    <cfRule type="expression" dxfId="786" priority="644" stopIfTrue="1">
      <formula>AND(P19&lt;&gt;"",O19&lt;1)</formula>
    </cfRule>
    <cfRule type="expression" dxfId="785" priority="645">
      <formula>AND(P19&lt;&gt;"",O19&gt;=1)</formula>
    </cfRule>
  </conditionalFormatting>
  <conditionalFormatting sqref="R19 T19 V19">
    <cfRule type="expression" dxfId="784" priority="639" stopIfTrue="1">
      <formula>R19=""</formula>
    </cfRule>
    <cfRule type="expression" dxfId="783" priority="640" stopIfTrue="1">
      <formula>R19&lt;=0</formula>
    </cfRule>
    <cfRule type="expression" dxfId="782" priority="641" stopIfTrue="1">
      <formula>R19&lt;1</formula>
    </cfRule>
    <cfRule type="expression" dxfId="781" priority="642">
      <formula>R19&gt;=1</formula>
    </cfRule>
  </conditionalFormatting>
  <conditionalFormatting sqref="R19 T19 V19">
    <cfRule type="expression" dxfId="780" priority="635" stopIfTrue="1">
      <formula>R19=""</formula>
    </cfRule>
    <cfRule type="expression" dxfId="779" priority="636" stopIfTrue="1">
      <formula>R19&lt;=0</formula>
    </cfRule>
    <cfRule type="expression" dxfId="778" priority="637" stopIfTrue="1">
      <formula>R19&lt;1</formula>
    </cfRule>
    <cfRule type="expression" dxfId="777" priority="638">
      <formula>R19&gt;=1</formula>
    </cfRule>
  </conditionalFormatting>
  <conditionalFormatting sqref="U19 S19">
    <cfRule type="expression" dxfId="776" priority="632" stopIfTrue="1">
      <formula>T19=""</formula>
    </cfRule>
    <cfRule type="expression" dxfId="775" priority="633" stopIfTrue="1">
      <formula>AND(T19&lt;&gt;"",S19&lt;1)</formula>
    </cfRule>
    <cfRule type="expression" dxfId="774" priority="634">
      <formula>AND(T19&lt;&gt;"",S19&gt;=1)</formula>
    </cfRule>
  </conditionalFormatting>
  <conditionalFormatting sqref="M19">
    <cfRule type="expression" dxfId="773" priority="629" stopIfTrue="1">
      <formula>N19=""</formula>
    </cfRule>
    <cfRule type="expression" dxfId="772" priority="630" stopIfTrue="1">
      <formula>AND(N19&lt;&gt;"",M19&lt;1)</formula>
    </cfRule>
    <cfRule type="expression" dxfId="771" priority="631">
      <formula>AND(N19&lt;&gt;"",M19&gt;=1)</formula>
    </cfRule>
  </conditionalFormatting>
  <conditionalFormatting sqref="M19">
    <cfRule type="expression" dxfId="770" priority="626" stopIfTrue="1">
      <formula>N19=""</formula>
    </cfRule>
    <cfRule type="expression" dxfId="769" priority="627" stopIfTrue="1">
      <formula>AND(N19&lt;&gt;"",M19&lt;1)</formula>
    </cfRule>
    <cfRule type="expression" dxfId="768" priority="628">
      <formula>AND(N19&lt;&gt;"",M19&gt;=1)</formula>
    </cfRule>
  </conditionalFormatting>
  <conditionalFormatting sqref="Q19">
    <cfRule type="expression" dxfId="767" priority="623" stopIfTrue="1">
      <formula>R19=""</formula>
    </cfRule>
    <cfRule type="expression" dxfId="766" priority="624" stopIfTrue="1">
      <formula>AND(R19&lt;&gt;"",Q19&lt;1)</formula>
    </cfRule>
    <cfRule type="expression" dxfId="765" priority="625">
      <formula>AND(R19&lt;&gt;"",Q19&gt;=1)</formula>
    </cfRule>
  </conditionalFormatting>
  <conditionalFormatting sqref="K20">
    <cfRule type="expression" dxfId="764" priority="619" stopIfTrue="1">
      <formula>K20=""</formula>
    </cfRule>
    <cfRule type="expression" dxfId="763" priority="620" stopIfTrue="1">
      <formula>K20&lt;=0</formula>
    </cfRule>
    <cfRule type="expression" dxfId="762" priority="621" stopIfTrue="1">
      <formula>K20&lt;1</formula>
    </cfRule>
    <cfRule type="expression" dxfId="761" priority="622">
      <formula>K20&gt;=1</formula>
    </cfRule>
  </conditionalFormatting>
  <conditionalFormatting sqref="N20 P20">
    <cfRule type="expression" dxfId="760" priority="615" stopIfTrue="1">
      <formula>N20=""</formula>
    </cfRule>
    <cfRule type="expression" dxfId="759" priority="616" stopIfTrue="1">
      <formula>N20&lt;=0</formula>
    </cfRule>
    <cfRule type="expression" dxfId="758" priority="617" stopIfTrue="1">
      <formula>N20&lt;1</formula>
    </cfRule>
    <cfRule type="expression" dxfId="757" priority="618">
      <formula>N20&gt;=1</formula>
    </cfRule>
  </conditionalFormatting>
  <conditionalFormatting sqref="N20 P20">
    <cfRule type="expression" dxfId="756" priority="611" stopIfTrue="1">
      <formula>N20=""</formula>
    </cfRule>
    <cfRule type="expression" dxfId="755" priority="612" stopIfTrue="1">
      <formula>N20&lt;=0</formula>
    </cfRule>
    <cfRule type="expression" dxfId="754" priority="613" stopIfTrue="1">
      <formula>N20&lt;1</formula>
    </cfRule>
    <cfRule type="expression" dxfId="753" priority="614">
      <formula>N20&gt;=1</formula>
    </cfRule>
  </conditionalFormatting>
  <conditionalFormatting sqref="O20">
    <cfRule type="expression" dxfId="752" priority="608" stopIfTrue="1">
      <formula>P20=""</formula>
    </cfRule>
    <cfRule type="expression" dxfId="751" priority="609" stopIfTrue="1">
      <formula>AND(P20&lt;&gt;"",O20&lt;1)</formula>
    </cfRule>
    <cfRule type="expression" dxfId="750" priority="610">
      <formula>AND(P20&lt;&gt;"",O20&gt;=1)</formula>
    </cfRule>
  </conditionalFormatting>
  <conditionalFormatting sqref="R20 T20 V20">
    <cfRule type="expression" dxfId="749" priority="604" stopIfTrue="1">
      <formula>R20=""</formula>
    </cfRule>
    <cfRule type="expression" dxfId="748" priority="605" stopIfTrue="1">
      <formula>R20&lt;=0</formula>
    </cfRule>
    <cfRule type="expression" dxfId="747" priority="606" stopIfTrue="1">
      <formula>R20&lt;1</formula>
    </cfRule>
    <cfRule type="expression" dxfId="746" priority="607">
      <formula>R20&gt;=1</formula>
    </cfRule>
  </conditionalFormatting>
  <conditionalFormatting sqref="R20 T20 V20">
    <cfRule type="expression" dxfId="745" priority="600" stopIfTrue="1">
      <formula>R20=""</formula>
    </cfRule>
    <cfRule type="expression" dxfId="744" priority="601" stopIfTrue="1">
      <formula>R20&lt;=0</formula>
    </cfRule>
    <cfRule type="expression" dxfId="743" priority="602" stopIfTrue="1">
      <formula>R20&lt;1</formula>
    </cfRule>
    <cfRule type="expression" dxfId="742" priority="603">
      <formula>R20&gt;=1</formula>
    </cfRule>
  </conditionalFormatting>
  <conditionalFormatting sqref="U20 S20">
    <cfRule type="expression" dxfId="741" priority="597" stopIfTrue="1">
      <formula>T20=""</formula>
    </cfRule>
    <cfRule type="expression" dxfId="740" priority="598" stopIfTrue="1">
      <formula>AND(T20&lt;&gt;"",S20&lt;1)</formula>
    </cfRule>
    <cfRule type="expression" dxfId="739" priority="599">
      <formula>AND(T20&lt;&gt;"",S20&gt;=1)</formula>
    </cfRule>
  </conditionalFormatting>
  <conditionalFormatting sqref="M20">
    <cfRule type="expression" dxfId="738" priority="594" stopIfTrue="1">
      <formula>N20=""</formula>
    </cfRule>
    <cfRule type="expression" dxfId="737" priority="595" stopIfTrue="1">
      <formula>AND(N20&lt;&gt;"",M20&lt;1)</formula>
    </cfRule>
    <cfRule type="expression" dxfId="736" priority="596">
      <formula>AND(N20&lt;&gt;"",M20&gt;=1)</formula>
    </cfRule>
  </conditionalFormatting>
  <conditionalFormatting sqref="M20">
    <cfRule type="expression" dxfId="735" priority="591" stopIfTrue="1">
      <formula>N20=""</formula>
    </cfRule>
    <cfRule type="expression" dxfId="734" priority="592" stopIfTrue="1">
      <formula>AND(N20&lt;&gt;"",M20&lt;1)</formula>
    </cfRule>
    <cfRule type="expression" dxfId="733" priority="593">
      <formula>AND(N20&lt;&gt;"",M20&gt;=1)</formula>
    </cfRule>
  </conditionalFormatting>
  <conditionalFormatting sqref="Q20">
    <cfRule type="expression" dxfId="732" priority="588" stopIfTrue="1">
      <formula>R20=""</formula>
    </cfRule>
    <cfRule type="expression" dxfId="731" priority="589" stopIfTrue="1">
      <formula>AND(R20&lt;&gt;"",Q20&lt;1)</formula>
    </cfRule>
    <cfRule type="expression" dxfId="730" priority="590">
      <formula>AND(R20&lt;&gt;"",Q20&gt;=1)</formula>
    </cfRule>
  </conditionalFormatting>
  <conditionalFormatting sqref="N13 P13 R13">
    <cfRule type="expression" dxfId="729" priority="450" stopIfTrue="1">
      <formula>N13=""</formula>
    </cfRule>
    <cfRule type="expression" dxfId="728" priority="451" stopIfTrue="1">
      <formula>N13&lt;=0</formula>
    </cfRule>
    <cfRule type="expression" dxfId="727" priority="452" stopIfTrue="1">
      <formula>N13&lt;1</formula>
    </cfRule>
    <cfRule type="expression" dxfId="726" priority="453">
      <formula>N13&gt;=1</formula>
    </cfRule>
  </conditionalFormatting>
  <conditionalFormatting sqref="N13 P13 R13">
    <cfRule type="expression" dxfId="725" priority="446" stopIfTrue="1">
      <formula>N13=""</formula>
    </cfRule>
    <cfRule type="expression" dxfId="724" priority="447" stopIfTrue="1">
      <formula>N13&lt;=0</formula>
    </cfRule>
    <cfRule type="expression" dxfId="723" priority="448" stopIfTrue="1">
      <formula>N13&lt;1</formula>
    </cfRule>
    <cfRule type="expression" dxfId="722" priority="449">
      <formula>N13&gt;=1</formula>
    </cfRule>
  </conditionalFormatting>
  <conditionalFormatting sqref="M13">
    <cfRule type="expression" dxfId="721" priority="443" stopIfTrue="1">
      <formula>N13=""</formula>
    </cfRule>
    <cfRule type="expression" dxfId="720" priority="444" stopIfTrue="1">
      <formula>AND(N13&lt;&gt;"",M13&lt;1)</formula>
    </cfRule>
    <cfRule type="expression" dxfId="719" priority="445">
      <formula>AND(N13&lt;&gt;"",M13&gt;=1)</formula>
    </cfRule>
  </conditionalFormatting>
  <conditionalFormatting sqref="U13 S13 O13">
    <cfRule type="expression" dxfId="718" priority="440" stopIfTrue="1">
      <formula>P13=""</formula>
    </cfRule>
    <cfRule type="expression" dxfId="717" priority="441" stopIfTrue="1">
      <formula>AND(P13&lt;&gt;"",O13&lt;1)</formula>
    </cfRule>
    <cfRule type="expression" dxfId="716" priority="442">
      <formula>AND(P13&lt;&gt;"",O13&gt;=1)</formula>
    </cfRule>
  </conditionalFormatting>
  <conditionalFormatting sqref="K13">
    <cfRule type="expression" dxfId="715" priority="436" stopIfTrue="1">
      <formula>K13=""</formula>
    </cfRule>
    <cfRule type="expression" dxfId="714" priority="437" stopIfTrue="1">
      <formula>K13&lt;=0</formula>
    </cfRule>
    <cfRule type="expression" dxfId="713" priority="438" stopIfTrue="1">
      <formula>K13&lt;1</formula>
    </cfRule>
    <cfRule type="expression" dxfId="712" priority="439">
      <formula>K13&gt;=1</formula>
    </cfRule>
  </conditionalFormatting>
  <conditionalFormatting sqref="T13">
    <cfRule type="expression" dxfId="711" priority="432" stopIfTrue="1">
      <formula>T13=""</formula>
    </cfRule>
    <cfRule type="expression" dxfId="710" priority="433" stopIfTrue="1">
      <formula>T13&lt;=0</formula>
    </cfRule>
    <cfRule type="expression" dxfId="709" priority="434" stopIfTrue="1">
      <formula>T13&lt;1</formula>
    </cfRule>
    <cfRule type="expression" dxfId="708" priority="435">
      <formula>T13&gt;=1</formula>
    </cfRule>
  </conditionalFormatting>
  <conditionalFormatting sqref="T13">
    <cfRule type="expression" dxfId="707" priority="428" stopIfTrue="1">
      <formula>T13=""</formula>
    </cfRule>
    <cfRule type="expression" dxfId="706" priority="429" stopIfTrue="1">
      <formula>T13&lt;=0</formula>
    </cfRule>
    <cfRule type="expression" dxfId="705" priority="430" stopIfTrue="1">
      <formula>T13&lt;1</formula>
    </cfRule>
    <cfRule type="expression" dxfId="704" priority="431">
      <formula>T13&gt;=1</formula>
    </cfRule>
  </conditionalFormatting>
  <conditionalFormatting sqref="V13">
    <cfRule type="expression" dxfId="703" priority="424" stopIfTrue="1">
      <formula>V13=""</formula>
    </cfRule>
    <cfRule type="expression" dxfId="702" priority="425" stopIfTrue="1">
      <formula>V13&lt;=0</formula>
    </cfRule>
    <cfRule type="expression" dxfId="701" priority="426" stopIfTrue="1">
      <formula>V13&lt;1</formula>
    </cfRule>
    <cfRule type="expression" dxfId="700" priority="427">
      <formula>V13&gt;=1</formula>
    </cfRule>
  </conditionalFormatting>
  <conditionalFormatting sqref="V13">
    <cfRule type="expression" dxfId="699" priority="420" stopIfTrue="1">
      <formula>V13=""</formula>
    </cfRule>
    <cfRule type="expression" dxfId="698" priority="421" stopIfTrue="1">
      <formula>V13&lt;=0</formula>
    </cfRule>
    <cfRule type="expression" dxfId="697" priority="422" stopIfTrue="1">
      <formula>V13&lt;1</formula>
    </cfRule>
    <cfRule type="expression" dxfId="696" priority="423">
      <formula>V13&gt;=1</formula>
    </cfRule>
  </conditionalFormatting>
  <conditionalFormatting sqref="Q13">
    <cfRule type="expression" dxfId="695" priority="417" stopIfTrue="1">
      <formula>R13=""</formula>
    </cfRule>
    <cfRule type="expression" dxfId="694" priority="418" stopIfTrue="1">
      <formula>AND(R13&lt;&gt;"",Q13&lt;1)</formula>
    </cfRule>
    <cfRule type="expression" dxfId="693" priority="419">
      <formula>AND(R13&lt;&gt;"",Q13&gt;=1)</formula>
    </cfRule>
  </conditionalFormatting>
  <conditionalFormatting sqref="M17">
    <cfRule type="expression" dxfId="692" priority="287" stopIfTrue="1">
      <formula>N17=""</formula>
    </cfRule>
    <cfRule type="expression" dxfId="691" priority="288" stopIfTrue="1">
      <formula>AND(N17&lt;&gt;"",M17&lt;1)</formula>
    </cfRule>
    <cfRule type="expression" dxfId="690" priority="289">
      <formula>AND(N17&lt;&gt;"",M17&gt;=1)</formula>
    </cfRule>
  </conditionalFormatting>
  <conditionalFormatting sqref="M17">
    <cfRule type="expression" dxfId="689" priority="284" stopIfTrue="1">
      <formula>N17=""</formula>
    </cfRule>
    <cfRule type="expression" dxfId="688" priority="285" stopIfTrue="1">
      <formula>AND(N17&lt;&gt;"",M17&lt;1)</formula>
    </cfRule>
    <cfRule type="expression" dxfId="687" priority="286">
      <formula>AND(N17&lt;&gt;"",M17&gt;=1)</formula>
    </cfRule>
  </conditionalFormatting>
  <conditionalFormatting sqref="K25">
    <cfRule type="expression" dxfId="686" priority="197" stopIfTrue="1">
      <formula>K25=""</formula>
    </cfRule>
    <cfRule type="expression" dxfId="685" priority="198" stopIfTrue="1">
      <formula>K25&lt;=0</formula>
    </cfRule>
    <cfRule type="expression" dxfId="684" priority="199" stopIfTrue="1">
      <formula>K25&lt;1</formula>
    </cfRule>
    <cfRule type="expression" dxfId="683" priority="200">
      <formula>K25&gt;=1</formula>
    </cfRule>
  </conditionalFormatting>
  <conditionalFormatting sqref="N25 P25">
    <cfRule type="expression" dxfId="682" priority="193" stopIfTrue="1">
      <formula>N25=""</formula>
    </cfRule>
    <cfRule type="expression" dxfId="681" priority="194" stopIfTrue="1">
      <formula>N25&lt;=0</formula>
    </cfRule>
    <cfRule type="expression" dxfId="680" priority="195" stopIfTrue="1">
      <formula>N25&lt;1</formula>
    </cfRule>
    <cfRule type="expression" dxfId="679" priority="196">
      <formula>N25&gt;=1</formula>
    </cfRule>
  </conditionalFormatting>
  <conditionalFormatting sqref="N25 P25">
    <cfRule type="expression" dxfId="678" priority="189" stopIfTrue="1">
      <formula>N25=""</formula>
    </cfRule>
    <cfRule type="expression" dxfId="677" priority="190" stopIfTrue="1">
      <formula>N25&lt;=0</formula>
    </cfRule>
    <cfRule type="expression" dxfId="676" priority="191" stopIfTrue="1">
      <formula>N25&lt;1</formula>
    </cfRule>
    <cfRule type="expression" dxfId="675" priority="192">
      <formula>N25&gt;=1</formula>
    </cfRule>
  </conditionalFormatting>
  <conditionalFormatting sqref="O25">
    <cfRule type="expression" dxfId="674" priority="186" stopIfTrue="1">
      <formula>P25=""</formula>
    </cfRule>
    <cfRule type="expression" dxfId="673" priority="187" stopIfTrue="1">
      <formula>AND(P25&lt;&gt;"",O25&lt;1)</formula>
    </cfRule>
    <cfRule type="expression" dxfId="672" priority="188">
      <formula>AND(P25&lt;&gt;"",O25&gt;=1)</formula>
    </cfRule>
  </conditionalFormatting>
  <conditionalFormatting sqref="R25 T25 V25">
    <cfRule type="expression" dxfId="671" priority="182" stopIfTrue="1">
      <formula>R25=""</formula>
    </cfRule>
    <cfRule type="expression" dxfId="670" priority="183" stopIfTrue="1">
      <formula>R25&lt;=0</formula>
    </cfRule>
    <cfRule type="expression" dxfId="669" priority="184" stopIfTrue="1">
      <formula>R25&lt;1</formula>
    </cfRule>
    <cfRule type="expression" dxfId="668" priority="185">
      <formula>R25&gt;=1</formula>
    </cfRule>
  </conditionalFormatting>
  <conditionalFormatting sqref="R25 T25 V25">
    <cfRule type="expression" dxfId="667" priority="178" stopIfTrue="1">
      <formula>R25=""</formula>
    </cfRule>
    <cfRule type="expression" dxfId="666" priority="179" stopIfTrue="1">
      <formula>R25&lt;=0</formula>
    </cfRule>
    <cfRule type="expression" dxfId="665" priority="180" stopIfTrue="1">
      <formula>R25&lt;1</formula>
    </cfRule>
    <cfRule type="expression" dxfId="664" priority="181">
      <formula>R25&gt;=1</formula>
    </cfRule>
  </conditionalFormatting>
  <conditionalFormatting sqref="U25 S25">
    <cfRule type="expression" dxfId="663" priority="175" stopIfTrue="1">
      <formula>T25=""</formula>
    </cfRule>
    <cfRule type="expression" dxfId="662" priority="176" stopIfTrue="1">
      <formula>AND(T25&lt;&gt;"",S25&lt;1)</formula>
    </cfRule>
    <cfRule type="expression" dxfId="661" priority="177">
      <formula>AND(T25&lt;&gt;"",S25&gt;=1)</formula>
    </cfRule>
  </conditionalFormatting>
  <conditionalFormatting sqref="M25">
    <cfRule type="expression" dxfId="660" priority="172" stopIfTrue="1">
      <formula>N25=""</formula>
    </cfRule>
    <cfRule type="expression" dxfId="659" priority="173" stopIfTrue="1">
      <formula>AND(N25&lt;&gt;"",M25&lt;1)</formula>
    </cfRule>
    <cfRule type="expression" dxfId="658" priority="174">
      <formula>AND(N25&lt;&gt;"",M25&gt;=1)</formula>
    </cfRule>
  </conditionalFormatting>
  <conditionalFormatting sqref="M25">
    <cfRule type="expression" dxfId="657" priority="169" stopIfTrue="1">
      <formula>N25=""</formula>
    </cfRule>
    <cfRule type="expression" dxfId="656" priority="170" stopIfTrue="1">
      <formula>AND(N25&lt;&gt;"",M25&lt;1)</formula>
    </cfRule>
    <cfRule type="expression" dxfId="655" priority="171">
      <formula>AND(N25&lt;&gt;"",M25&gt;=1)</formula>
    </cfRule>
  </conditionalFormatting>
  <conditionalFormatting sqref="Q25">
    <cfRule type="expression" dxfId="654" priority="166" stopIfTrue="1">
      <formula>R25=""</formula>
    </cfRule>
    <cfRule type="expression" dxfId="653" priority="167" stopIfTrue="1">
      <formula>AND(R25&lt;&gt;"",Q25&lt;1)</formula>
    </cfRule>
    <cfRule type="expression" dxfId="652" priority="168">
      <formula>AND(R25&lt;&gt;"",Q25&gt;=1)</formula>
    </cfRule>
  </conditionalFormatting>
  <conditionalFormatting sqref="K24">
    <cfRule type="expression" dxfId="651" priority="162" stopIfTrue="1">
      <formula>K24=""</formula>
    </cfRule>
    <cfRule type="expression" dxfId="650" priority="163" stopIfTrue="1">
      <formula>K24&lt;=0</formula>
    </cfRule>
    <cfRule type="expression" dxfId="649" priority="164" stopIfTrue="1">
      <formula>K24&lt;1</formula>
    </cfRule>
    <cfRule type="expression" dxfId="648" priority="165">
      <formula>K24&gt;=1</formula>
    </cfRule>
  </conditionalFormatting>
  <conditionalFormatting sqref="N24 P24">
    <cfRule type="expression" dxfId="647" priority="158" stopIfTrue="1">
      <formula>N24=""</formula>
    </cfRule>
    <cfRule type="expression" dxfId="646" priority="159" stopIfTrue="1">
      <formula>N24&lt;=0</formula>
    </cfRule>
    <cfRule type="expression" dxfId="645" priority="160" stopIfTrue="1">
      <formula>N24&lt;1</formula>
    </cfRule>
    <cfRule type="expression" dxfId="644" priority="161">
      <formula>N24&gt;=1</formula>
    </cfRule>
  </conditionalFormatting>
  <conditionalFormatting sqref="N24 P24">
    <cfRule type="expression" dxfId="643" priority="154" stopIfTrue="1">
      <formula>N24=""</formula>
    </cfRule>
    <cfRule type="expression" dxfId="642" priority="155" stopIfTrue="1">
      <formula>N24&lt;=0</formula>
    </cfRule>
    <cfRule type="expression" dxfId="641" priority="156" stopIfTrue="1">
      <formula>N24&lt;1</formula>
    </cfRule>
    <cfRule type="expression" dxfId="640" priority="157">
      <formula>N24&gt;=1</formula>
    </cfRule>
  </conditionalFormatting>
  <conditionalFormatting sqref="O24">
    <cfRule type="expression" dxfId="639" priority="151" stopIfTrue="1">
      <formula>P24=""</formula>
    </cfRule>
    <cfRule type="expression" dxfId="638" priority="152" stopIfTrue="1">
      <formula>AND(P24&lt;&gt;"",O24&lt;1)</formula>
    </cfRule>
    <cfRule type="expression" dxfId="637" priority="153">
      <formula>AND(P24&lt;&gt;"",O24&gt;=1)</formula>
    </cfRule>
  </conditionalFormatting>
  <conditionalFormatting sqref="R24 T24 V24">
    <cfRule type="expression" dxfId="636" priority="147" stopIfTrue="1">
      <formula>R24=""</formula>
    </cfRule>
    <cfRule type="expression" dxfId="635" priority="148" stopIfTrue="1">
      <formula>R24&lt;=0</formula>
    </cfRule>
    <cfRule type="expression" dxfId="634" priority="149" stopIfTrue="1">
      <formula>R24&lt;1</formula>
    </cfRule>
    <cfRule type="expression" dxfId="633" priority="150">
      <formula>R24&gt;=1</formula>
    </cfRule>
  </conditionalFormatting>
  <conditionalFormatting sqref="R24 T24 V24">
    <cfRule type="expression" dxfId="632" priority="143" stopIfTrue="1">
      <formula>R24=""</formula>
    </cfRule>
    <cfRule type="expression" dxfId="631" priority="144" stopIfTrue="1">
      <formula>R24&lt;=0</formula>
    </cfRule>
    <cfRule type="expression" dxfId="630" priority="145" stopIfTrue="1">
      <formula>R24&lt;1</formula>
    </cfRule>
    <cfRule type="expression" dxfId="629" priority="146">
      <formula>R24&gt;=1</formula>
    </cfRule>
  </conditionalFormatting>
  <conditionalFormatting sqref="U24 S24">
    <cfRule type="expression" dxfId="628" priority="140" stopIfTrue="1">
      <formula>T24=""</formula>
    </cfRule>
    <cfRule type="expression" dxfId="627" priority="141" stopIfTrue="1">
      <formula>AND(T24&lt;&gt;"",S24&lt;1)</formula>
    </cfRule>
    <cfRule type="expression" dxfId="626" priority="142">
      <formula>AND(T24&lt;&gt;"",S24&gt;=1)</formula>
    </cfRule>
  </conditionalFormatting>
  <conditionalFormatting sqref="Q24">
    <cfRule type="expression" dxfId="625" priority="131" stopIfTrue="1">
      <formula>R24=""</formula>
    </cfRule>
    <cfRule type="expression" dxfId="624" priority="132" stopIfTrue="1">
      <formula>AND(R24&lt;&gt;"",Q24&lt;1)</formula>
    </cfRule>
    <cfRule type="expression" dxfId="623" priority="133">
      <formula>AND(R24&lt;&gt;"",Q24&gt;=1)</formula>
    </cfRule>
  </conditionalFormatting>
  <conditionalFormatting sqref="K23">
    <cfRule type="expression" dxfId="622" priority="127" stopIfTrue="1">
      <formula>K23=""</formula>
    </cfRule>
    <cfRule type="expression" dxfId="621" priority="128" stopIfTrue="1">
      <formula>K23&lt;=0</formula>
    </cfRule>
    <cfRule type="expression" dxfId="620" priority="129" stopIfTrue="1">
      <formula>K23&lt;1</formula>
    </cfRule>
    <cfRule type="expression" dxfId="619" priority="130">
      <formula>K23&gt;=1</formula>
    </cfRule>
  </conditionalFormatting>
  <conditionalFormatting sqref="N23 P23">
    <cfRule type="expression" dxfId="618" priority="123" stopIfTrue="1">
      <formula>N23=""</formula>
    </cfRule>
    <cfRule type="expression" dxfId="617" priority="124" stopIfTrue="1">
      <formula>N23&lt;=0</formula>
    </cfRule>
    <cfRule type="expression" dxfId="616" priority="125" stopIfTrue="1">
      <formula>N23&lt;1</formula>
    </cfRule>
    <cfRule type="expression" dxfId="615" priority="126">
      <formula>N23&gt;=1</formula>
    </cfRule>
  </conditionalFormatting>
  <conditionalFormatting sqref="N23 P23">
    <cfRule type="expression" dxfId="614" priority="119" stopIfTrue="1">
      <formula>N23=""</formula>
    </cfRule>
    <cfRule type="expression" dxfId="613" priority="120" stopIfTrue="1">
      <formula>N23&lt;=0</formula>
    </cfRule>
    <cfRule type="expression" dxfId="612" priority="121" stopIfTrue="1">
      <formula>N23&lt;1</formula>
    </cfRule>
    <cfRule type="expression" dxfId="611" priority="122">
      <formula>N23&gt;=1</formula>
    </cfRule>
  </conditionalFormatting>
  <conditionalFormatting sqref="O23">
    <cfRule type="expression" dxfId="610" priority="116" stopIfTrue="1">
      <formula>P23=""</formula>
    </cfRule>
    <cfRule type="expression" dxfId="609" priority="117" stopIfTrue="1">
      <formula>AND(P23&lt;&gt;"",O23&lt;1)</formula>
    </cfRule>
    <cfRule type="expression" dxfId="608" priority="118">
      <formula>AND(P23&lt;&gt;"",O23&gt;=1)</formula>
    </cfRule>
  </conditionalFormatting>
  <conditionalFormatting sqref="R23 T23 V23">
    <cfRule type="expression" dxfId="607" priority="112" stopIfTrue="1">
      <formula>R23=""</formula>
    </cfRule>
    <cfRule type="expression" dxfId="606" priority="113" stopIfTrue="1">
      <formula>R23&lt;=0</formula>
    </cfRule>
    <cfRule type="expression" dxfId="605" priority="114" stopIfTrue="1">
      <formula>R23&lt;1</formula>
    </cfRule>
    <cfRule type="expression" dxfId="604" priority="115">
      <formula>R23&gt;=1</formula>
    </cfRule>
  </conditionalFormatting>
  <conditionalFormatting sqref="R23 T23 V23">
    <cfRule type="expression" dxfId="603" priority="108" stopIfTrue="1">
      <formula>R23=""</formula>
    </cfRule>
    <cfRule type="expression" dxfId="602" priority="109" stopIfTrue="1">
      <formula>R23&lt;=0</formula>
    </cfRule>
    <cfRule type="expression" dxfId="601" priority="110" stopIfTrue="1">
      <formula>R23&lt;1</formula>
    </cfRule>
    <cfRule type="expression" dxfId="600" priority="111">
      <formula>R23&gt;=1</formula>
    </cfRule>
  </conditionalFormatting>
  <conditionalFormatting sqref="U23 S23">
    <cfRule type="expression" dxfId="599" priority="105" stopIfTrue="1">
      <formula>T23=""</formula>
    </cfRule>
    <cfRule type="expression" dxfId="598" priority="106" stopIfTrue="1">
      <formula>AND(T23&lt;&gt;"",S23&lt;1)</formula>
    </cfRule>
    <cfRule type="expression" dxfId="597" priority="107">
      <formula>AND(T23&lt;&gt;"",S23&gt;=1)</formula>
    </cfRule>
  </conditionalFormatting>
  <conditionalFormatting sqref="M23">
    <cfRule type="expression" dxfId="596" priority="102" stopIfTrue="1">
      <formula>N23=""</formula>
    </cfRule>
    <cfRule type="expression" dxfId="595" priority="103" stopIfTrue="1">
      <formula>AND(N23&lt;&gt;"",M23&lt;1)</formula>
    </cfRule>
    <cfRule type="expression" dxfId="594" priority="104">
      <formula>AND(N23&lt;&gt;"",M23&gt;=1)</formula>
    </cfRule>
  </conditionalFormatting>
  <conditionalFormatting sqref="M23">
    <cfRule type="expression" dxfId="593" priority="99" stopIfTrue="1">
      <formula>N23=""</formula>
    </cfRule>
    <cfRule type="expression" dxfId="592" priority="100" stopIfTrue="1">
      <formula>AND(N23&lt;&gt;"",M23&lt;1)</formula>
    </cfRule>
    <cfRule type="expression" dxfId="591" priority="101">
      <formula>AND(N23&lt;&gt;"",M23&gt;=1)</formula>
    </cfRule>
  </conditionalFormatting>
  <conditionalFormatting sqref="Q23">
    <cfRule type="expression" dxfId="590" priority="96" stopIfTrue="1">
      <formula>R23=""</formula>
    </cfRule>
    <cfRule type="expression" dxfId="589" priority="97" stopIfTrue="1">
      <formula>AND(R23&lt;&gt;"",Q23&lt;1)</formula>
    </cfRule>
    <cfRule type="expression" dxfId="588" priority="98">
      <formula>AND(R23&lt;&gt;"",Q23&gt;=1)</formula>
    </cfRule>
  </conditionalFormatting>
  <conditionalFormatting sqref="K22">
    <cfRule type="expression" dxfId="587" priority="92" stopIfTrue="1">
      <formula>K22=""</formula>
    </cfRule>
    <cfRule type="expression" dxfId="586" priority="93" stopIfTrue="1">
      <formula>K22&lt;=0</formula>
    </cfRule>
    <cfRule type="expression" dxfId="585" priority="94" stopIfTrue="1">
      <formula>K22&lt;1</formula>
    </cfRule>
    <cfRule type="expression" dxfId="584" priority="95">
      <formula>K22&gt;=1</formula>
    </cfRule>
  </conditionalFormatting>
  <conditionalFormatting sqref="N22 P22">
    <cfRule type="expression" dxfId="583" priority="88" stopIfTrue="1">
      <formula>N22=""</formula>
    </cfRule>
    <cfRule type="expression" dxfId="582" priority="89" stopIfTrue="1">
      <formula>N22&lt;=0</formula>
    </cfRule>
    <cfRule type="expression" dxfId="581" priority="90" stopIfTrue="1">
      <formula>N22&lt;1</formula>
    </cfRule>
    <cfRule type="expression" dxfId="580" priority="91">
      <formula>N22&gt;=1</formula>
    </cfRule>
  </conditionalFormatting>
  <conditionalFormatting sqref="N22 P22">
    <cfRule type="expression" dxfId="579" priority="84" stopIfTrue="1">
      <formula>N22=""</formula>
    </cfRule>
    <cfRule type="expression" dxfId="578" priority="85" stopIfTrue="1">
      <formula>N22&lt;=0</formula>
    </cfRule>
    <cfRule type="expression" dxfId="577" priority="86" stopIfTrue="1">
      <formula>N22&lt;1</formula>
    </cfRule>
    <cfRule type="expression" dxfId="576" priority="87">
      <formula>N22&gt;=1</formula>
    </cfRule>
  </conditionalFormatting>
  <conditionalFormatting sqref="O22">
    <cfRule type="expression" dxfId="575" priority="81" stopIfTrue="1">
      <formula>P22=""</formula>
    </cfRule>
    <cfRule type="expression" dxfId="574" priority="82" stopIfTrue="1">
      <formula>AND(P22&lt;&gt;"",O22&lt;1)</formula>
    </cfRule>
    <cfRule type="expression" dxfId="573" priority="83">
      <formula>AND(P22&lt;&gt;"",O22&gt;=1)</formula>
    </cfRule>
  </conditionalFormatting>
  <conditionalFormatting sqref="R22 T22 V22">
    <cfRule type="expression" dxfId="572" priority="77" stopIfTrue="1">
      <formula>R22=""</formula>
    </cfRule>
    <cfRule type="expression" dxfId="571" priority="78" stopIfTrue="1">
      <formula>R22&lt;=0</formula>
    </cfRule>
    <cfRule type="expression" dxfId="570" priority="79" stopIfTrue="1">
      <formula>R22&lt;1</formula>
    </cfRule>
    <cfRule type="expression" dxfId="569" priority="80">
      <formula>R22&gt;=1</formula>
    </cfRule>
  </conditionalFormatting>
  <conditionalFormatting sqref="R22 T22 V22">
    <cfRule type="expression" dxfId="568" priority="73" stopIfTrue="1">
      <formula>R22=""</formula>
    </cfRule>
    <cfRule type="expression" dxfId="567" priority="74" stopIfTrue="1">
      <formula>R22&lt;=0</formula>
    </cfRule>
    <cfRule type="expression" dxfId="566" priority="75" stopIfTrue="1">
      <formula>R22&lt;1</formula>
    </cfRule>
    <cfRule type="expression" dxfId="565" priority="76">
      <formula>R22&gt;=1</formula>
    </cfRule>
  </conditionalFormatting>
  <conditionalFormatting sqref="U22 S22">
    <cfRule type="expression" dxfId="564" priority="70" stopIfTrue="1">
      <formula>T22=""</formula>
    </cfRule>
    <cfRule type="expression" dxfId="563" priority="71" stopIfTrue="1">
      <formula>AND(T22&lt;&gt;"",S22&lt;1)</formula>
    </cfRule>
    <cfRule type="expression" dxfId="562" priority="72">
      <formula>AND(T22&lt;&gt;"",S22&gt;=1)</formula>
    </cfRule>
  </conditionalFormatting>
  <conditionalFormatting sqref="M22">
    <cfRule type="expression" dxfId="561" priority="67" stopIfTrue="1">
      <formula>N22=""</formula>
    </cfRule>
    <cfRule type="expression" dxfId="560" priority="68" stopIfTrue="1">
      <formula>AND(N22&lt;&gt;"",M22&lt;1)</formula>
    </cfRule>
    <cfRule type="expression" dxfId="559" priority="69">
      <formula>AND(N22&lt;&gt;"",M22&gt;=1)</formula>
    </cfRule>
  </conditionalFormatting>
  <conditionalFormatting sqref="M22">
    <cfRule type="expression" dxfId="558" priority="64" stopIfTrue="1">
      <formula>N22=""</formula>
    </cfRule>
    <cfRule type="expression" dxfId="557" priority="65" stopIfTrue="1">
      <formula>AND(N22&lt;&gt;"",M22&lt;1)</formula>
    </cfRule>
    <cfRule type="expression" dxfId="556" priority="66">
      <formula>AND(N22&lt;&gt;"",M22&gt;=1)</formula>
    </cfRule>
  </conditionalFormatting>
  <conditionalFormatting sqref="Q22">
    <cfRule type="expression" dxfId="555" priority="61" stopIfTrue="1">
      <formula>R22=""</formula>
    </cfRule>
    <cfRule type="expression" dxfId="554" priority="62" stopIfTrue="1">
      <formula>AND(R22&lt;&gt;"",Q22&lt;1)</formula>
    </cfRule>
    <cfRule type="expression" dxfId="553" priority="63">
      <formula>AND(R22&lt;&gt;"",Q22&gt;=1)</formula>
    </cfRule>
  </conditionalFormatting>
  <conditionalFormatting sqref="M24">
    <cfRule type="expression" dxfId="552" priority="18" stopIfTrue="1">
      <formula>N24=""</formula>
    </cfRule>
    <cfRule type="expression" dxfId="551" priority="19" stopIfTrue="1">
      <formula>AND(N24&lt;&gt;"",M24&lt;1)</formula>
    </cfRule>
    <cfRule type="expression" dxfId="550" priority="20">
      <formula>AND(N24&lt;&gt;"",M24&gt;=1)</formula>
    </cfRule>
  </conditionalFormatting>
  <conditionalFormatting sqref="M24">
    <cfRule type="expression" dxfId="549" priority="15" stopIfTrue="1">
      <formula>N24=""</formula>
    </cfRule>
    <cfRule type="expression" dxfId="548" priority="16" stopIfTrue="1">
      <formula>AND(N24&lt;&gt;"",M24&lt;1)</formula>
    </cfRule>
    <cfRule type="expression" dxfId="547" priority="17">
      <formula>AND(N24&lt;&gt;"",M24&gt;=1)</formula>
    </cfRule>
  </conditionalFormatting>
  <conditionalFormatting sqref="M15">
    <cfRule type="expression" dxfId="546" priority="12" stopIfTrue="1">
      <formula>N15=""</formula>
    </cfRule>
    <cfRule type="expression" dxfId="545" priority="13" stopIfTrue="1">
      <formula>AND(N15&lt;&gt;"",M15&lt;1)</formula>
    </cfRule>
    <cfRule type="expression" dxfId="544" priority="14">
      <formula>AND(N15&lt;&gt;"",M15&gt;=1)</formula>
    </cfRule>
  </conditionalFormatting>
  <conditionalFormatting sqref="M15">
    <cfRule type="expression" dxfId="543" priority="9" stopIfTrue="1">
      <formula>N15=""</formula>
    </cfRule>
    <cfRule type="expression" dxfId="542" priority="10" stopIfTrue="1">
      <formula>AND(N15&lt;&gt;"",M15&lt;1)</formula>
    </cfRule>
    <cfRule type="expression" dxfId="541" priority="11">
      <formula>AND(N15&lt;&gt;"",M15&gt;=1)</formula>
    </cfRule>
  </conditionalFormatting>
  <dataValidations count="6">
    <dataValidation type="list" allowBlank="1" showInputMessage="1" showErrorMessage="1" sqref="M12" xr:uid="{00000000-0002-0000-0100-000000000000}">
      <formula1>"1,1MT1,1MT2,2,2MT3,3,4"</formula1>
    </dataValidation>
    <dataValidation type="list" allowBlank="1" showInputMessage="1" showErrorMessage="1" sqref="Q28 Q26 Q13:Q14" xr:uid="{00000000-0002-0000-0100-000001000000}">
      <formula1>"1,2,2MT1,3,3MT2,3MT3"</formula1>
    </dataValidation>
    <dataValidation type="list" allowBlank="1" showInputMessage="1" showErrorMessage="1" sqref="O27 S27 U27 O13 U13 S13 U15:U25 O15:O25 S15:S25" xr:uid="{00000000-0002-0000-0100-000002000000}">
      <formula1>"1,2"</formula1>
    </dataValidation>
    <dataValidation type="list" allowBlank="1" showInputMessage="1" showErrorMessage="1" sqref="N27 P27 R27 T27 V27 T13 P13 R13 V13 N13 V15:V25 R15:R25 N15:N25 P15:P25 T15:T25" xr:uid="{00000000-0002-0000-0100-000003000000}">
      <formula1>"0%,10%,20%,30%,40%,50%,60%,70%,80%,90%,100%"</formula1>
    </dataValidation>
    <dataValidation type="list" allowBlank="1" showInputMessage="1" showErrorMessage="1" sqref="M13:M14 M26:M27" xr:uid="{00000000-0002-0000-0100-000004000000}">
      <formula1>"1,1MT1,2,2MT1,2MT2,3,3MT1,3MT2,3MT3,4,4MT1,4MT2,4MT3,5,5MT3,6"</formula1>
    </dataValidation>
    <dataValidation type="list" allowBlank="1" showInputMessage="1" showErrorMessage="1" sqref="Q15:Q25" xr:uid="{00000000-0002-0000-0100-000005000000}">
      <formula1>"1,2,2MT1,2MT2,2MT3,3,3MT1"</formula1>
    </dataValidation>
  </dataValidations>
  <hyperlinks>
    <hyperlink ref="E5" r:id="rId1" xr:uid="{00000000-0004-0000-0100-000000000000}"/>
    <hyperlink ref="AB12" r:id="rId2" xr:uid="{00000000-0004-0000-0100-000001000000}"/>
    <hyperlink ref="AB14" r:id="rId3" xr:uid="{00000000-0004-0000-0100-000002000000}"/>
    <hyperlink ref="AB11" r:id="rId4" xr:uid="{00000000-0004-0000-0100-000003000000}"/>
    <hyperlink ref="AB13" r:id="rId5" xr:uid="{00000000-0004-0000-0100-000004000000}"/>
    <hyperlink ref="AB15" r:id="rId6" xr:uid="{00000000-0004-0000-0100-000005000000}"/>
    <hyperlink ref="AB16" r:id="rId7" xr:uid="{00000000-0004-0000-0100-000006000000}"/>
    <hyperlink ref="AB17" r:id="rId8" xr:uid="{00000000-0004-0000-0100-000007000000}"/>
    <hyperlink ref="E4" r:id="rId9" display="ron.borsato@pctest.com" xr:uid="{00000000-0004-0000-0100-000008000000}"/>
    <hyperlink ref="E4:F4" r:id="rId10" display="ronald.borsato@att.com" xr:uid="{00000000-0004-0000-0100-000009000000}"/>
  </hyperlinks>
  <pageMargins left="0.7" right="0.7" top="0.75" bottom="0.75" header="0.3" footer="0.3"/>
  <pageSetup paperSize="9" orientation="portrait" r:id="rId11"/>
  <legacyDrawing r:id="rId1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3">
    <outlinePr summaryBelow="0"/>
  </sheetPr>
  <dimension ref="A1:AB70"/>
  <sheetViews>
    <sheetView zoomScale="70" zoomScaleNormal="70" workbookViewId="0">
      <selection sqref="A1:I1048576"/>
    </sheetView>
  </sheetViews>
  <sheetFormatPr defaultColWidth="9.140625" defaultRowHeight="15" outlineLevelRow="1" x14ac:dyDescent="0.25"/>
  <cols>
    <col min="1" max="1" width="10" style="86" customWidth="1"/>
    <col min="2" max="2" width="10.5703125" style="86" customWidth="1"/>
    <col min="3" max="3" width="11.85546875" style="86" customWidth="1"/>
    <col min="4" max="4" width="27.42578125" style="86" customWidth="1"/>
    <col min="5" max="5" width="33.28515625" style="86" customWidth="1"/>
    <col min="6" max="6" width="13" style="86" customWidth="1"/>
    <col min="7" max="7" width="32.28515625" style="82" customWidth="1"/>
    <col min="8" max="8" width="13" style="86" customWidth="1"/>
    <col min="9" max="9" width="31.85546875" style="86" customWidth="1"/>
    <col min="10" max="10" width="3.28515625" style="86" customWidth="1"/>
    <col min="11" max="11" width="8.7109375" style="86" customWidth="1"/>
    <col min="12" max="12" width="1" style="11" customWidth="1"/>
    <col min="13" max="13" width="2" style="86" customWidth="1"/>
    <col min="14" max="14" width="7" style="86" customWidth="1"/>
    <col min="15" max="15" width="2" style="86" customWidth="1"/>
    <col min="16" max="16" width="6.28515625" style="86" customWidth="1"/>
    <col min="17" max="17" width="2.140625" style="86" customWidth="1"/>
    <col min="18" max="18" width="6" style="86" customWidth="1"/>
    <col min="19" max="19" width="1.7109375" style="86" customWidth="1"/>
    <col min="20" max="20" width="6" style="86" customWidth="1"/>
    <col min="21" max="21" width="2" style="86" customWidth="1"/>
    <col min="22" max="22" width="5.28515625" style="86" customWidth="1"/>
    <col min="23" max="23" width="0.28515625" style="11" customWidth="1"/>
    <col min="24" max="24" width="2.28515625" style="40" customWidth="1"/>
    <col min="25" max="25" width="33" style="86" customWidth="1"/>
    <col min="26" max="26" width="41.42578125" style="86" customWidth="1"/>
    <col min="27" max="27" width="17.42578125" style="86" customWidth="1"/>
    <col min="28" max="28" width="36.5703125" style="86" customWidth="1"/>
    <col min="29" max="16384" width="9.140625" style="49"/>
  </cols>
  <sheetData>
    <row r="1" spans="1:28" x14ac:dyDescent="0.25">
      <c r="A1" s="116" t="s">
        <v>0</v>
      </c>
      <c r="B1" s="122" t="s">
        <v>44</v>
      </c>
      <c r="C1" s="122"/>
      <c r="D1" s="122"/>
      <c r="E1" s="122"/>
      <c r="F1" s="122"/>
      <c r="G1" s="122"/>
      <c r="H1" s="122"/>
      <c r="I1" s="122"/>
      <c r="J1" s="122"/>
      <c r="K1" s="122"/>
      <c r="L1" s="122"/>
      <c r="M1" s="158" t="s">
        <v>1</v>
      </c>
      <c r="N1" s="159"/>
      <c r="O1" s="159"/>
      <c r="P1" s="159"/>
      <c r="Q1" s="159"/>
      <c r="R1" s="159"/>
      <c r="S1" s="159"/>
      <c r="T1" s="159"/>
      <c r="U1" s="159"/>
      <c r="V1" s="160"/>
      <c r="W1" s="2"/>
      <c r="X1" s="133" t="s">
        <v>2</v>
      </c>
      <c r="Y1" s="129" t="s">
        <v>3</v>
      </c>
      <c r="Z1" s="130"/>
      <c r="AA1" s="130"/>
      <c r="AB1" s="131"/>
    </row>
    <row r="2" spans="1:28" outlineLevel="1" x14ac:dyDescent="0.25">
      <c r="A2" s="116"/>
      <c r="B2" s="122"/>
      <c r="C2" s="122"/>
      <c r="D2" s="122"/>
      <c r="E2" s="122"/>
      <c r="F2" s="122"/>
      <c r="G2" s="122"/>
      <c r="H2" s="122"/>
      <c r="I2" s="122"/>
      <c r="J2" s="122"/>
      <c r="K2" s="122"/>
      <c r="L2" s="122"/>
      <c r="M2" s="148" t="s">
        <v>4</v>
      </c>
      <c r="N2" s="149"/>
      <c r="O2" s="149"/>
      <c r="P2" s="149"/>
      <c r="Q2" s="149"/>
      <c r="R2" s="149"/>
      <c r="S2" s="149"/>
      <c r="T2" s="149"/>
      <c r="U2" s="149"/>
      <c r="V2" s="149"/>
      <c r="W2" s="2"/>
      <c r="X2" s="134"/>
      <c r="Y2" s="139" t="s">
        <v>27</v>
      </c>
      <c r="Z2" s="140"/>
      <c r="AA2" s="140"/>
      <c r="AB2" s="141"/>
    </row>
    <row r="3" spans="1:28" ht="16.5" customHeight="1" outlineLevel="1" x14ac:dyDescent="0.25">
      <c r="A3" s="4" t="s">
        <v>5</v>
      </c>
      <c r="B3" s="123" t="s">
        <v>45</v>
      </c>
      <c r="C3" s="123"/>
      <c r="D3" s="123"/>
      <c r="E3" s="123"/>
      <c r="F3" s="123"/>
      <c r="G3" s="124"/>
      <c r="H3" s="124"/>
      <c r="I3" s="124"/>
      <c r="J3" s="124"/>
      <c r="K3" s="124"/>
      <c r="L3" s="124"/>
      <c r="M3" s="150" t="s">
        <v>30</v>
      </c>
      <c r="N3" s="151"/>
      <c r="O3" s="154" t="s">
        <v>31</v>
      </c>
      <c r="P3" s="155"/>
      <c r="Q3" s="150" t="s">
        <v>32</v>
      </c>
      <c r="R3" s="151"/>
      <c r="S3" s="162" t="s">
        <v>33</v>
      </c>
      <c r="T3" s="163"/>
      <c r="U3" s="166" t="s">
        <v>34</v>
      </c>
      <c r="V3" s="167"/>
      <c r="W3" s="2"/>
      <c r="X3" s="134"/>
      <c r="Y3" s="142"/>
      <c r="Z3" s="143"/>
      <c r="AA3" s="143"/>
      <c r="AB3" s="144"/>
    </row>
    <row r="4" spans="1:28" ht="16.149999999999999" customHeight="1" outlineLevel="1" thickBot="1" x14ac:dyDescent="0.3">
      <c r="A4" s="5" t="s">
        <v>6</v>
      </c>
      <c r="B4" s="117" t="s">
        <v>233</v>
      </c>
      <c r="C4" s="118"/>
      <c r="D4" s="119"/>
      <c r="E4" s="120" t="s">
        <v>215</v>
      </c>
      <c r="F4" s="120"/>
      <c r="G4" s="50"/>
      <c r="H4" s="50"/>
      <c r="I4" s="50"/>
      <c r="J4" s="50"/>
      <c r="K4" s="50"/>
      <c r="L4" s="1"/>
      <c r="M4" s="152"/>
      <c r="N4" s="153"/>
      <c r="O4" s="156"/>
      <c r="P4" s="157"/>
      <c r="Q4" s="152"/>
      <c r="R4" s="153"/>
      <c r="S4" s="164"/>
      <c r="T4" s="165"/>
      <c r="U4" s="168"/>
      <c r="V4" s="169"/>
      <c r="W4" s="2"/>
      <c r="X4" s="134"/>
      <c r="Y4" s="142"/>
      <c r="Z4" s="143"/>
      <c r="AA4" s="143"/>
      <c r="AB4" s="144"/>
    </row>
    <row r="5" spans="1:28" ht="15.75" outlineLevel="1" x14ac:dyDescent="0.25">
      <c r="A5" s="5" t="s">
        <v>7</v>
      </c>
      <c r="B5" s="117" t="s">
        <v>46</v>
      </c>
      <c r="C5" s="118"/>
      <c r="D5" s="119"/>
      <c r="E5" s="120" t="s">
        <v>47</v>
      </c>
      <c r="F5" s="121"/>
      <c r="G5" s="50"/>
      <c r="H5" s="50"/>
      <c r="I5" s="50"/>
      <c r="J5" s="50"/>
      <c r="K5" s="51"/>
      <c r="L5" s="52"/>
      <c r="M5" s="136" t="s">
        <v>35</v>
      </c>
      <c r="N5" s="137"/>
      <c r="O5" s="137"/>
      <c r="P5" s="138"/>
      <c r="Q5" s="136" t="s">
        <v>36</v>
      </c>
      <c r="R5" s="137"/>
      <c r="S5" s="137"/>
      <c r="T5" s="137"/>
      <c r="U5" s="137"/>
      <c r="V5" s="161"/>
      <c r="W5" s="2"/>
      <c r="X5" s="134"/>
      <c r="Y5" s="145"/>
      <c r="Z5" s="146"/>
      <c r="AA5" s="146"/>
      <c r="AB5" s="147"/>
    </row>
    <row r="6" spans="1:28" ht="60" x14ac:dyDescent="0.3">
      <c r="A6" s="7" t="s">
        <v>8</v>
      </c>
      <c r="B6" s="8" t="s">
        <v>9</v>
      </c>
      <c r="C6" s="8" t="s">
        <v>10</v>
      </c>
      <c r="D6" s="8" t="s">
        <v>11</v>
      </c>
      <c r="E6" s="8" t="s">
        <v>12</v>
      </c>
      <c r="F6" s="8" t="s">
        <v>13</v>
      </c>
      <c r="G6" s="9" t="s">
        <v>14</v>
      </c>
      <c r="H6" s="9" t="s">
        <v>15</v>
      </c>
      <c r="I6" s="9" t="s">
        <v>16</v>
      </c>
      <c r="J6" s="10" t="s">
        <v>28</v>
      </c>
      <c r="K6" s="53" t="s">
        <v>17</v>
      </c>
      <c r="L6" s="54"/>
      <c r="M6" s="112" t="s">
        <v>40</v>
      </c>
      <c r="N6" s="113"/>
      <c r="O6" s="112" t="s">
        <v>39</v>
      </c>
      <c r="P6" s="113"/>
      <c r="Q6" s="112" t="s">
        <v>41</v>
      </c>
      <c r="R6" s="113"/>
      <c r="S6" s="112" t="s">
        <v>42</v>
      </c>
      <c r="T6" s="113"/>
      <c r="U6" s="112" t="s">
        <v>38</v>
      </c>
      <c r="V6" s="114"/>
      <c r="W6" s="1"/>
      <c r="X6" s="134"/>
      <c r="Y6" s="132" t="s">
        <v>18</v>
      </c>
      <c r="Z6" s="132"/>
      <c r="AA6" s="132" t="s">
        <v>19</v>
      </c>
      <c r="AB6" s="132"/>
    </row>
    <row r="7" spans="1:28" outlineLevel="1" x14ac:dyDescent="0.25">
      <c r="A7" s="11"/>
      <c r="B7" s="1"/>
      <c r="C7" s="1"/>
      <c r="D7" s="1"/>
      <c r="E7" s="1"/>
      <c r="F7" s="1"/>
      <c r="G7" s="13"/>
      <c r="H7" s="1"/>
      <c r="I7" s="1"/>
      <c r="J7" s="47"/>
      <c r="K7" s="58"/>
      <c r="L7" s="1"/>
      <c r="M7" s="115"/>
      <c r="N7" s="115"/>
      <c r="O7" s="115"/>
      <c r="P7" s="115"/>
      <c r="Q7" s="115"/>
      <c r="R7" s="115"/>
      <c r="S7" s="115"/>
      <c r="T7" s="115"/>
      <c r="U7" s="115"/>
      <c r="V7" s="115"/>
      <c r="W7" s="1"/>
      <c r="X7" s="135"/>
      <c r="Y7" s="106" t="s">
        <v>20</v>
      </c>
      <c r="Z7" s="106" t="s">
        <v>21</v>
      </c>
      <c r="AA7" s="15" t="s">
        <v>13</v>
      </c>
      <c r="AB7" s="15" t="s">
        <v>22</v>
      </c>
    </row>
    <row r="8" spans="1:28" ht="21" customHeight="1" outlineLevel="1" x14ac:dyDescent="0.25">
      <c r="A8" s="16"/>
      <c r="B8" s="16"/>
      <c r="C8" s="16"/>
      <c r="D8" s="16"/>
      <c r="E8" s="16"/>
      <c r="F8" s="16"/>
      <c r="G8" s="65"/>
      <c r="H8" s="66"/>
      <c r="I8" s="61"/>
      <c r="J8" s="61"/>
      <c r="K8" s="67" t="s">
        <v>37</v>
      </c>
      <c r="L8" s="62"/>
      <c r="M8" s="127">
        <f>IF(SUMPRODUCT(--(N$11:N$32&lt;&gt;""),$J$11:$J$32),SUMPRODUCT(--(N$11:N$32 &lt;&gt;""),$J$11:$J$32,N$11:N$32)/SUMPRODUCT(--(N$11:N$32 &lt;&gt;""),$J$11:$J$32),"")</f>
        <v>0.76470588235294112</v>
      </c>
      <c r="N8" s="127"/>
      <c r="O8" s="127" t="str">
        <f>IF(SUMPRODUCT(--(P$11:P$32&lt;&gt;""),$J$11:$J$32),SUMPRODUCT(--(P$11:P$32 &lt;&gt;""),$J$11:$J$32,P$11:P$32)/SUMPRODUCT(--(P$11:P$32 &lt;&gt;""),$J$11:$J$32),"")</f>
        <v/>
      </c>
      <c r="P8" s="127"/>
      <c r="Q8" s="127" t="str">
        <f>IF(SUMPRODUCT(--(R$11:R$32&lt;&gt;""),$J$11:$J$32),SUMPRODUCT(--(R$11:R$32 &lt;&gt;""),$J$11:$J$32,R$11:R$32)/SUMPRODUCT(--(R$11:R$32 &lt;&gt;""),$J$11:$J$32),"")</f>
        <v/>
      </c>
      <c r="R8" s="127"/>
      <c r="S8" s="127" t="str">
        <f>IF(SUMPRODUCT(--(T$11:T$32&lt;&gt;""),$J$11:$J$32),SUMPRODUCT(--(T$11:T$32 &lt;&gt;""),$J$11:$J$32,T$11:T$32)/SUMPRODUCT(--(T$11:T$32 &lt;&gt;""),$J$11:$J$32),"")</f>
        <v/>
      </c>
      <c r="T8" s="127"/>
      <c r="U8" s="127" t="str">
        <f>IF(SUMPRODUCT(--(V$11:V$32&lt;&gt;""),$J$11:$J$32),SUMPRODUCT(--(V$11:V$32 &lt;&gt;""),$J$11:$J$32,V$11:V$32)/SUMPRODUCT(--(V$11:V$32 &lt;&gt;""),$J$11:$J$32),"")</f>
        <v/>
      </c>
      <c r="V8" s="127"/>
      <c r="W8" s="17"/>
      <c r="X8" s="18"/>
      <c r="Y8" s="19"/>
      <c r="Z8" s="20"/>
    </row>
    <row r="9" spans="1:28" ht="5.25" customHeight="1" outlineLevel="1" x14ac:dyDescent="0.25">
      <c r="A9" s="16"/>
      <c r="B9" s="16"/>
      <c r="C9" s="16"/>
      <c r="D9" s="16"/>
      <c r="E9" s="16"/>
      <c r="F9" s="16"/>
      <c r="G9" s="65"/>
      <c r="H9" s="66"/>
      <c r="I9" s="61"/>
      <c r="J9" s="61"/>
      <c r="K9" s="66"/>
      <c r="L9" s="60"/>
      <c r="M9" s="63"/>
      <c r="N9" s="63"/>
      <c r="O9" s="63"/>
      <c r="P9" s="63"/>
      <c r="Q9" s="63"/>
      <c r="R9" s="63"/>
      <c r="S9" s="63"/>
      <c r="T9" s="63"/>
      <c r="U9" s="63"/>
      <c r="V9" s="63"/>
      <c r="W9" s="17"/>
      <c r="X9" s="18"/>
      <c r="Y9" s="19"/>
      <c r="Z9" s="20"/>
      <c r="AB9" s="87"/>
    </row>
    <row r="10" spans="1:28" ht="32.25" customHeight="1" outlineLevel="1" x14ac:dyDescent="0.25">
      <c r="A10" s="16"/>
      <c r="B10" s="16"/>
      <c r="C10" s="16"/>
      <c r="D10" s="16"/>
      <c r="E10" s="16"/>
      <c r="F10" s="16"/>
      <c r="G10" s="128" t="s">
        <v>322</v>
      </c>
      <c r="H10" s="128"/>
      <c r="I10" s="128"/>
      <c r="J10" s="128"/>
      <c r="K10" s="128"/>
      <c r="L10" s="59"/>
      <c r="M10" s="125" t="str" cm="1">
        <f t="array" ref="M10">SUMPRODUCT(--(N$11:N$32&lt;&gt;"")) &amp;CHAR(10)&amp;SUMPRODUCT(--(N$11:N$32&lt;&gt;""),--(N$11:N$32&lt;1),--(LEFT(M$11:M$32,2)="16"))</f>
        <v>13
4</v>
      </c>
      <c r="N10" s="126"/>
      <c r="O10" s="125"/>
      <c r="P10" s="126"/>
      <c r="Q10" s="125" t="str" cm="1">
        <f t="array" ref="Q10">SUMPRODUCT(--(R$11:R$32&lt;&gt;"")) &amp;CHAR(10)&amp;SUMPRODUCT(--(R$11:R$32&lt;&gt;""),--(R$11:R$32&lt;1),--(LEFT(Q$11:Q$32,2)="16"))</f>
        <v>0
0</v>
      </c>
      <c r="R10" s="126"/>
      <c r="S10" s="125" t="str" cm="1">
        <f t="array" ref="S10">SUMPRODUCT(--(T$11:T$32&lt;&gt;"")) &amp;CHAR(10)&amp;SUMPRODUCT(--(T$11:T$32&lt;&gt;""),--(T$11:T$32&lt;1),--(LEFT(S$11:S$32,2)="16"))</f>
        <v>0
0</v>
      </c>
      <c r="T10" s="126"/>
      <c r="U10" s="125"/>
      <c r="V10" s="126"/>
      <c r="W10" s="17"/>
      <c r="X10" s="18"/>
    </row>
    <row r="11" spans="1:28" x14ac:dyDescent="0.25">
      <c r="A11" s="24" t="s">
        <v>23</v>
      </c>
      <c r="B11" s="12"/>
      <c r="C11" s="12"/>
      <c r="D11" s="12"/>
      <c r="E11" s="12"/>
      <c r="F11" s="12"/>
      <c r="G11" s="12"/>
      <c r="H11" s="12"/>
      <c r="I11" s="12"/>
      <c r="J11" s="12"/>
      <c r="K11" s="55"/>
      <c r="L11" s="55"/>
      <c r="M11" s="56" t="s">
        <v>43</v>
      </c>
      <c r="N11" s="56"/>
      <c r="O11" s="56"/>
      <c r="P11" s="57"/>
      <c r="Q11" s="57"/>
      <c r="R11" s="57"/>
      <c r="S11" s="57"/>
      <c r="T11" s="57"/>
      <c r="U11" s="57"/>
      <c r="V11" s="57"/>
      <c r="W11" s="25"/>
      <c r="X11" s="26"/>
      <c r="AA11" s="86" t="s">
        <v>57</v>
      </c>
      <c r="AB11" s="69" t="s">
        <v>62</v>
      </c>
    </row>
    <row r="12" spans="1:28" s="30" customFormat="1" ht="21" customHeight="1" x14ac:dyDescent="0.25">
      <c r="A12" s="27" t="s">
        <v>188</v>
      </c>
      <c r="B12" s="28"/>
      <c r="C12" s="28"/>
      <c r="D12" s="28"/>
      <c r="E12" s="28"/>
      <c r="F12" s="28"/>
      <c r="G12" s="28"/>
      <c r="H12" s="28"/>
      <c r="I12" s="28"/>
      <c r="J12" s="28"/>
      <c r="K12" s="28"/>
      <c r="L12" s="28"/>
      <c r="M12" s="28"/>
      <c r="N12" s="28"/>
      <c r="O12" s="28"/>
      <c r="P12" s="28"/>
      <c r="Q12" s="28"/>
      <c r="R12" s="28"/>
      <c r="S12" s="28"/>
      <c r="T12" s="28"/>
      <c r="U12" s="28"/>
      <c r="V12" s="28"/>
      <c r="W12" s="29"/>
      <c r="X12" s="18"/>
      <c r="Y12" s="86"/>
      <c r="Z12" s="86"/>
      <c r="AA12" s="86" t="s">
        <v>63</v>
      </c>
      <c r="AB12" s="69" t="s">
        <v>59</v>
      </c>
    </row>
    <row r="13" spans="1:28" ht="38.25" x14ac:dyDescent="0.25">
      <c r="A13" s="82"/>
      <c r="B13" s="99" t="s">
        <v>48</v>
      </c>
      <c r="C13" s="99" t="s">
        <v>55</v>
      </c>
      <c r="D13" s="99" t="s">
        <v>192</v>
      </c>
      <c r="E13" s="100" t="s">
        <v>193</v>
      </c>
      <c r="F13" s="99"/>
      <c r="G13" s="101"/>
      <c r="H13" s="99"/>
      <c r="I13" s="99" t="s">
        <v>194</v>
      </c>
      <c r="J13" s="102">
        <v>50</v>
      </c>
      <c r="K13" s="35" t="str">
        <f>IF(COUNT(N13,P13,R13,T13,V13)&gt;0,SUM(N13,P13,R13,T13,V13)/COUNT(N13,P13,R13,T13,V13),"")</f>
        <v/>
      </c>
      <c r="L13" s="36"/>
      <c r="M13" s="91">
        <v>1</v>
      </c>
      <c r="N13" s="105"/>
      <c r="O13" s="64">
        <v>1</v>
      </c>
      <c r="P13" s="105"/>
      <c r="Q13" s="91"/>
      <c r="R13" s="105"/>
      <c r="S13" s="64"/>
      <c r="T13" s="105"/>
      <c r="U13" s="64"/>
      <c r="V13" s="105"/>
      <c r="W13" s="38"/>
      <c r="X13" s="39"/>
      <c r="AA13" s="86" t="s">
        <v>58</v>
      </c>
      <c r="AB13" s="70" t="s">
        <v>64</v>
      </c>
    </row>
    <row r="14" spans="1:28" s="30" customFormat="1" ht="18.75" x14ac:dyDescent="0.25">
      <c r="A14" s="27"/>
      <c r="B14" s="27" t="s">
        <v>150</v>
      </c>
      <c r="C14" s="28"/>
      <c r="D14" s="28"/>
      <c r="E14" s="28"/>
      <c r="F14" s="28"/>
      <c r="G14" s="28"/>
      <c r="H14" s="28"/>
      <c r="I14" s="28"/>
      <c r="J14" s="28"/>
      <c r="K14" s="28"/>
      <c r="L14" s="28"/>
      <c r="M14" s="88"/>
      <c r="N14" s="28"/>
      <c r="O14" s="28"/>
      <c r="P14" s="28"/>
      <c r="Q14" s="88"/>
      <c r="R14" s="28"/>
      <c r="S14" s="28"/>
      <c r="T14" s="28"/>
      <c r="U14" s="28"/>
      <c r="V14" s="28"/>
      <c r="W14" s="29"/>
      <c r="X14" s="43"/>
      <c r="Y14" s="86"/>
      <c r="Z14" s="86"/>
      <c r="AA14" s="86" t="s">
        <v>60</v>
      </c>
      <c r="AB14" s="69" t="s">
        <v>61</v>
      </c>
    </row>
    <row r="15" spans="1:28" ht="38.25" x14ac:dyDescent="0.25">
      <c r="A15" s="103">
        <v>107</v>
      </c>
      <c r="B15" s="104" t="s">
        <v>48</v>
      </c>
      <c r="C15" s="104">
        <v>8</v>
      </c>
      <c r="D15" s="104" t="s">
        <v>145</v>
      </c>
      <c r="E15" s="33"/>
      <c r="F15" s="81"/>
      <c r="G15" s="41" t="s">
        <v>326</v>
      </c>
      <c r="H15" s="81"/>
      <c r="I15" s="81" t="s">
        <v>216</v>
      </c>
      <c r="J15" s="34">
        <v>1</v>
      </c>
      <c r="K15" s="35">
        <f t="shared" ref="K15:K28" si="0">IF(COUNT(N15,P15,R15,T15,V15)&gt;0,SUM(N15,P15,R15,T15,V15)/COUNT(N15,P15,R15,T15,V15),"")</f>
        <v>1</v>
      </c>
      <c r="L15" s="36"/>
      <c r="M15" s="91">
        <v>10</v>
      </c>
      <c r="N15" s="105">
        <v>1</v>
      </c>
      <c r="O15" s="64">
        <v>1</v>
      </c>
      <c r="P15" s="105"/>
      <c r="Q15" s="91"/>
      <c r="R15" s="105"/>
      <c r="S15" s="64"/>
      <c r="T15" s="105"/>
      <c r="U15" s="64"/>
      <c r="V15" s="105"/>
      <c r="W15" s="38"/>
      <c r="AA15" s="86" t="s">
        <v>156</v>
      </c>
      <c r="AB15" s="69" t="s">
        <v>157</v>
      </c>
    </row>
    <row r="16" spans="1:28" ht="38.25" x14ac:dyDescent="0.25">
      <c r="A16" s="103">
        <v>106</v>
      </c>
      <c r="B16" s="104" t="s">
        <v>48</v>
      </c>
      <c r="C16" s="104" t="s">
        <v>115</v>
      </c>
      <c r="D16" s="104" t="s">
        <v>149</v>
      </c>
      <c r="E16" s="33"/>
      <c r="F16" s="81"/>
      <c r="G16" s="41" t="s">
        <v>330</v>
      </c>
      <c r="H16" s="104" t="s">
        <v>249</v>
      </c>
      <c r="I16" s="108"/>
      <c r="J16" s="34">
        <v>40</v>
      </c>
      <c r="K16" s="35">
        <f t="shared" si="0"/>
        <v>0.9</v>
      </c>
      <c r="L16" s="36"/>
      <c r="M16" s="91">
        <v>16</v>
      </c>
      <c r="N16" s="105">
        <v>0.9</v>
      </c>
      <c r="O16" s="64">
        <v>1</v>
      </c>
      <c r="P16" s="105"/>
      <c r="Q16" s="91"/>
      <c r="R16" s="105"/>
      <c r="S16" s="64"/>
      <c r="T16" s="105"/>
      <c r="U16" s="64"/>
      <c r="V16" s="105"/>
      <c r="W16" s="38"/>
      <c r="AA16" s="98" t="s">
        <v>189</v>
      </c>
      <c r="AB16" s="69" t="s">
        <v>190</v>
      </c>
    </row>
    <row r="17" spans="1:28" ht="38.25" x14ac:dyDescent="0.25">
      <c r="A17" s="103">
        <v>103</v>
      </c>
      <c r="B17" s="104" t="s">
        <v>48</v>
      </c>
      <c r="C17" s="104" t="s">
        <v>184</v>
      </c>
      <c r="D17" s="104" t="s">
        <v>175</v>
      </c>
      <c r="E17" s="97"/>
      <c r="F17" s="96"/>
      <c r="G17" s="41" t="s">
        <v>324</v>
      </c>
      <c r="H17" s="104" t="s">
        <v>199</v>
      </c>
      <c r="I17" s="81" t="s">
        <v>216</v>
      </c>
      <c r="J17" s="34">
        <v>1</v>
      </c>
      <c r="K17" s="35">
        <f t="shared" si="0"/>
        <v>1</v>
      </c>
      <c r="L17" s="36"/>
      <c r="M17" s="91">
        <v>7</v>
      </c>
      <c r="N17" s="105">
        <v>1</v>
      </c>
      <c r="O17" s="64">
        <v>1</v>
      </c>
      <c r="P17" s="105"/>
      <c r="Q17" s="91"/>
      <c r="R17" s="105"/>
      <c r="S17" s="64"/>
      <c r="T17" s="105"/>
      <c r="U17" s="64"/>
      <c r="V17" s="105"/>
      <c r="W17" s="38"/>
      <c r="X17" s="42"/>
      <c r="AA17" s="86" t="s">
        <v>159</v>
      </c>
      <c r="AB17" s="69" t="s">
        <v>158</v>
      </c>
    </row>
    <row r="18" spans="1:28" ht="35.450000000000003" customHeight="1" x14ac:dyDescent="0.25">
      <c r="A18" s="103"/>
      <c r="B18" s="104" t="s">
        <v>48</v>
      </c>
      <c r="C18" s="104" t="s">
        <v>185</v>
      </c>
      <c r="D18" s="104" t="s">
        <v>177</v>
      </c>
      <c r="E18" s="97"/>
      <c r="F18" s="96"/>
      <c r="G18" s="41" t="s">
        <v>327</v>
      </c>
      <c r="H18" s="104"/>
      <c r="I18" s="81"/>
      <c r="J18" s="34"/>
      <c r="K18" s="35" t="str">
        <f t="shared" si="0"/>
        <v/>
      </c>
      <c r="L18" s="36"/>
      <c r="M18" s="91">
        <v>3</v>
      </c>
      <c r="N18" s="105"/>
      <c r="O18" s="64">
        <v>1</v>
      </c>
      <c r="P18" s="105"/>
      <c r="Q18" s="91"/>
      <c r="R18" s="105"/>
      <c r="S18" s="64"/>
      <c r="T18" s="105"/>
      <c r="U18" s="64"/>
      <c r="V18" s="105"/>
      <c r="W18" s="38"/>
      <c r="X18" s="42"/>
    </row>
    <row r="19" spans="1:28" ht="76.5" x14ac:dyDescent="0.25">
      <c r="A19" s="103">
        <v>104</v>
      </c>
      <c r="B19" s="104" t="s">
        <v>48</v>
      </c>
      <c r="C19" s="104" t="s">
        <v>186</v>
      </c>
      <c r="D19" s="104" t="s">
        <v>182</v>
      </c>
      <c r="E19" s="97"/>
      <c r="F19" s="96"/>
      <c r="G19" s="41" t="s">
        <v>324</v>
      </c>
      <c r="H19" s="104" t="s">
        <v>219</v>
      </c>
      <c r="I19" s="81" t="s">
        <v>221</v>
      </c>
      <c r="J19" s="34">
        <v>1</v>
      </c>
      <c r="K19" s="35">
        <f t="shared" si="0"/>
        <v>1</v>
      </c>
      <c r="L19" s="36"/>
      <c r="M19" s="91">
        <v>7</v>
      </c>
      <c r="N19" s="105">
        <v>1</v>
      </c>
      <c r="O19" s="64">
        <v>1</v>
      </c>
      <c r="P19" s="105"/>
      <c r="Q19" s="91"/>
      <c r="R19" s="105"/>
      <c r="S19" s="64"/>
      <c r="T19" s="105"/>
      <c r="U19" s="64"/>
      <c r="V19" s="105"/>
      <c r="W19" s="38"/>
      <c r="X19" s="42"/>
    </row>
    <row r="20" spans="1:28" ht="40.15" customHeight="1" x14ac:dyDescent="0.25">
      <c r="A20" s="103">
        <v>105</v>
      </c>
      <c r="B20" s="104" t="s">
        <v>48</v>
      </c>
      <c r="C20" s="104" t="s">
        <v>187</v>
      </c>
      <c r="D20" s="104" t="s">
        <v>183</v>
      </c>
      <c r="E20" s="97"/>
      <c r="F20" s="96"/>
      <c r="G20" s="41" t="s">
        <v>324</v>
      </c>
      <c r="H20" s="104" t="s">
        <v>220</v>
      </c>
      <c r="I20" s="81" t="s">
        <v>209</v>
      </c>
      <c r="J20" s="34">
        <v>1</v>
      </c>
      <c r="K20" s="35">
        <f t="shared" si="0"/>
        <v>1</v>
      </c>
      <c r="L20" s="36"/>
      <c r="M20" s="91">
        <v>7</v>
      </c>
      <c r="N20" s="105">
        <v>1</v>
      </c>
      <c r="O20" s="64">
        <v>1</v>
      </c>
      <c r="P20" s="105"/>
      <c r="Q20" s="91"/>
      <c r="R20" s="105"/>
      <c r="S20" s="64"/>
      <c r="T20" s="105"/>
      <c r="U20" s="64"/>
      <c r="V20" s="105"/>
      <c r="W20" s="38"/>
      <c r="X20" s="42"/>
    </row>
    <row r="21" spans="1:28" ht="25.5" x14ac:dyDescent="0.25">
      <c r="A21" s="103"/>
      <c r="B21" s="104" t="s">
        <v>48</v>
      </c>
      <c r="C21" s="104" t="s">
        <v>267</v>
      </c>
      <c r="D21" s="104" t="s">
        <v>268</v>
      </c>
      <c r="E21" s="97"/>
      <c r="F21" s="96"/>
      <c r="G21" s="41" t="s">
        <v>327</v>
      </c>
      <c r="H21" s="99"/>
      <c r="I21" s="81"/>
      <c r="J21" s="34">
        <v>1</v>
      </c>
      <c r="K21" s="35" t="str">
        <f>IF(COUNT(N21,P21,R21,T21,V21)&gt;0,SUM(N21,P21,R21,T21,V21)/COUNT(N21,P21,R21,T21,V21),"")</f>
        <v/>
      </c>
      <c r="L21" s="36"/>
      <c r="M21" s="91">
        <v>10</v>
      </c>
      <c r="N21" s="110"/>
      <c r="O21" s="64">
        <v>1</v>
      </c>
      <c r="P21" s="110"/>
      <c r="Q21" s="91"/>
      <c r="R21" s="110"/>
      <c r="S21" s="64"/>
      <c r="T21" s="110"/>
      <c r="U21" s="64"/>
      <c r="V21" s="110"/>
      <c r="W21" s="38"/>
      <c r="X21" s="42"/>
    </row>
    <row r="22" spans="1:28" ht="38.25" x14ac:dyDescent="0.25">
      <c r="A22" s="103">
        <v>108</v>
      </c>
      <c r="B22" s="104" t="s">
        <v>48</v>
      </c>
      <c r="C22" s="104" t="s">
        <v>250</v>
      </c>
      <c r="D22" s="104" t="s">
        <v>251</v>
      </c>
      <c r="E22" s="97"/>
      <c r="F22" s="96"/>
      <c r="G22" s="41" t="s">
        <v>326</v>
      </c>
      <c r="H22" s="104" t="s">
        <v>266</v>
      </c>
      <c r="I22" s="81"/>
      <c r="J22" s="34">
        <v>20</v>
      </c>
      <c r="K22" s="35">
        <f t="shared" si="0"/>
        <v>1</v>
      </c>
      <c r="L22" s="36"/>
      <c r="M22" s="91">
        <v>10</v>
      </c>
      <c r="N22" s="110">
        <v>1</v>
      </c>
      <c r="O22" s="64">
        <v>1</v>
      </c>
      <c r="P22" s="110"/>
      <c r="Q22" s="91"/>
      <c r="R22" s="110"/>
      <c r="S22" s="64"/>
      <c r="T22" s="110"/>
      <c r="U22" s="64"/>
      <c r="V22" s="110"/>
      <c r="W22" s="38"/>
      <c r="X22" s="42"/>
    </row>
    <row r="23" spans="1:28" ht="25.5" x14ac:dyDescent="0.25">
      <c r="A23" s="103">
        <v>109</v>
      </c>
      <c r="B23" s="104" t="s">
        <v>48</v>
      </c>
      <c r="C23" s="104" t="s">
        <v>253</v>
      </c>
      <c r="D23" s="104" t="s">
        <v>252</v>
      </c>
      <c r="E23" s="97"/>
      <c r="F23" s="96"/>
      <c r="G23" s="41" t="s">
        <v>326</v>
      </c>
      <c r="H23" s="104"/>
      <c r="I23" s="81"/>
      <c r="J23" s="34">
        <v>20</v>
      </c>
      <c r="K23" s="35">
        <f>IF(COUNT(N23,P23,R23,T23,V23)&gt;0,SUM(N23,P23,R23,T23,V23)/COUNT(N23,P23,R23,T23,V23),"")</f>
        <v>1</v>
      </c>
      <c r="L23" s="36"/>
      <c r="M23" s="91">
        <v>10</v>
      </c>
      <c r="N23" s="110">
        <v>1</v>
      </c>
      <c r="O23" s="64">
        <v>1</v>
      </c>
      <c r="P23" s="110"/>
      <c r="Q23" s="91"/>
      <c r="R23" s="110"/>
      <c r="S23" s="64"/>
      <c r="T23" s="110"/>
      <c r="U23" s="64"/>
      <c r="V23" s="110"/>
      <c r="W23" s="38"/>
      <c r="X23" s="42"/>
    </row>
    <row r="24" spans="1:28" ht="25.5" x14ac:dyDescent="0.25">
      <c r="A24" s="103">
        <v>110</v>
      </c>
      <c r="B24" s="104" t="s">
        <v>48</v>
      </c>
      <c r="C24" s="104" t="s">
        <v>254</v>
      </c>
      <c r="D24" s="104" t="s">
        <v>260</v>
      </c>
      <c r="E24" s="97"/>
      <c r="F24" s="96"/>
      <c r="G24" s="41" t="s">
        <v>326</v>
      </c>
      <c r="H24" s="104"/>
      <c r="I24" s="81"/>
      <c r="J24" s="34">
        <v>20</v>
      </c>
      <c r="K24" s="35">
        <f t="shared" si="0"/>
        <v>1</v>
      </c>
      <c r="L24" s="36"/>
      <c r="M24" s="91">
        <v>10</v>
      </c>
      <c r="N24" s="110">
        <v>1</v>
      </c>
      <c r="O24" s="64">
        <v>1</v>
      </c>
      <c r="P24" s="110"/>
      <c r="Q24" s="91"/>
      <c r="R24" s="110"/>
      <c r="S24" s="64"/>
      <c r="T24" s="110"/>
      <c r="U24" s="64"/>
      <c r="V24" s="110"/>
      <c r="W24" s="38"/>
      <c r="X24" s="42"/>
    </row>
    <row r="25" spans="1:28" ht="25.5" x14ac:dyDescent="0.25">
      <c r="A25" s="103">
        <v>111</v>
      </c>
      <c r="B25" s="104" t="s">
        <v>48</v>
      </c>
      <c r="C25" s="104" t="s">
        <v>255</v>
      </c>
      <c r="D25" s="104" t="s">
        <v>261</v>
      </c>
      <c r="E25" s="97"/>
      <c r="F25" s="96"/>
      <c r="G25" s="41" t="s">
        <v>330</v>
      </c>
      <c r="H25" s="104"/>
      <c r="I25" s="81"/>
      <c r="J25" s="34">
        <v>20</v>
      </c>
      <c r="K25" s="35">
        <f>IF(COUNT(N25,P25,R25,T25,V25)&gt;0,SUM(N25,P25,R25,T25,V25)/COUNT(N25,P25,R25,T25,V25),"")</f>
        <v>0</v>
      </c>
      <c r="L25" s="36"/>
      <c r="M25" s="91">
        <v>16</v>
      </c>
      <c r="N25" s="110">
        <v>0</v>
      </c>
      <c r="O25" s="64">
        <v>1</v>
      </c>
      <c r="P25" s="110"/>
      <c r="Q25" s="91"/>
      <c r="R25" s="110"/>
      <c r="S25" s="64"/>
      <c r="T25" s="110"/>
      <c r="U25" s="64"/>
      <c r="V25" s="110"/>
      <c r="W25" s="38"/>
      <c r="X25" s="42"/>
    </row>
    <row r="26" spans="1:28" ht="51" x14ac:dyDescent="0.25">
      <c r="A26" s="103">
        <v>112</v>
      </c>
      <c r="B26" s="104" t="s">
        <v>48</v>
      </c>
      <c r="C26" s="104" t="s">
        <v>256</v>
      </c>
      <c r="D26" s="104" t="s">
        <v>262</v>
      </c>
      <c r="E26" s="97"/>
      <c r="F26" s="96"/>
      <c r="G26" s="41" t="s">
        <v>330</v>
      </c>
      <c r="H26" s="104" t="s">
        <v>301</v>
      </c>
      <c r="I26" s="81" t="s">
        <v>302</v>
      </c>
      <c r="J26" s="34">
        <v>20</v>
      </c>
      <c r="K26" s="35">
        <f t="shared" si="0"/>
        <v>0.8</v>
      </c>
      <c r="L26" s="36"/>
      <c r="M26" s="91">
        <v>16</v>
      </c>
      <c r="N26" s="110">
        <v>0.8</v>
      </c>
      <c r="O26" s="64">
        <v>1</v>
      </c>
      <c r="P26" s="110"/>
      <c r="Q26" s="91"/>
      <c r="R26" s="110"/>
      <c r="S26" s="64"/>
      <c r="T26" s="110"/>
      <c r="U26" s="64"/>
      <c r="V26" s="110"/>
      <c r="W26" s="38"/>
      <c r="X26" s="42"/>
    </row>
    <row r="27" spans="1:28" ht="25.5" x14ac:dyDescent="0.25">
      <c r="A27" s="103">
        <v>113</v>
      </c>
      <c r="B27" s="104" t="s">
        <v>48</v>
      </c>
      <c r="C27" s="104" t="s">
        <v>257</v>
      </c>
      <c r="D27" s="104" t="s">
        <v>263</v>
      </c>
      <c r="E27" s="97"/>
      <c r="F27" s="96"/>
      <c r="G27" s="41" t="s">
        <v>330</v>
      </c>
      <c r="H27" s="104"/>
      <c r="I27" s="81"/>
      <c r="J27" s="34">
        <v>20</v>
      </c>
      <c r="K27" s="35">
        <f>IF(COUNT(N27,P27,R27,T27,V27)&gt;0,SUM(N27,P27,R27,T27,V27)/COUNT(N27,P27,R27,T27,V27),"")</f>
        <v>0</v>
      </c>
      <c r="L27" s="36"/>
      <c r="M27" s="91">
        <v>16</v>
      </c>
      <c r="N27" s="110">
        <v>0</v>
      </c>
      <c r="O27" s="64">
        <v>1</v>
      </c>
      <c r="P27" s="110"/>
      <c r="Q27" s="91"/>
      <c r="R27" s="110"/>
      <c r="S27" s="64"/>
      <c r="T27" s="110"/>
      <c r="U27" s="64"/>
      <c r="V27" s="110"/>
      <c r="W27" s="38"/>
      <c r="X27" s="42"/>
    </row>
    <row r="28" spans="1:28" ht="38.25" x14ac:dyDescent="0.25">
      <c r="A28" s="103">
        <v>114</v>
      </c>
      <c r="B28" s="104" t="s">
        <v>48</v>
      </c>
      <c r="C28" s="104" t="s">
        <v>258</v>
      </c>
      <c r="D28" s="104" t="s">
        <v>264</v>
      </c>
      <c r="E28" s="97"/>
      <c r="F28" s="96"/>
      <c r="G28" s="41" t="s">
        <v>326</v>
      </c>
      <c r="H28" s="104"/>
      <c r="I28" s="81" t="s">
        <v>269</v>
      </c>
      <c r="J28" s="34">
        <v>20</v>
      </c>
      <c r="K28" s="35">
        <f t="shared" si="0"/>
        <v>1</v>
      </c>
      <c r="L28" s="36"/>
      <c r="M28" s="91">
        <v>10</v>
      </c>
      <c r="N28" s="110">
        <v>1</v>
      </c>
      <c r="O28" s="64">
        <v>1</v>
      </c>
      <c r="P28" s="110"/>
      <c r="Q28" s="91"/>
      <c r="R28" s="110"/>
      <c r="S28" s="64"/>
      <c r="T28" s="110"/>
      <c r="U28" s="64"/>
      <c r="V28" s="110"/>
      <c r="W28" s="38"/>
      <c r="X28" s="42"/>
    </row>
    <row r="29" spans="1:28" ht="51" x14ac:dyDescent="0.25">
      <c r="A29" s="103">
        <v>115</v>
      </c>
      <c r="B29" s="104" t="s">
        <v>48</v>
      </c>
      <c r="C29" s="104" t="s">
        <v>259</v>
      </c>
      <c r="D29" s="104" t="s">
        <v>265</v>
      </c>
      <c r="E29" s="97"/>
      <c r="F29" s="96"/>
      <c r="G29" s="41" t="s">
        <v>326</v>
      </c>
      <c r="H29" s="104"/>
      <c r="I29" s="81" t="s">
        <v>269</v>
      </c>
      <c r="J29" s="34">
        <v>20</v>
      </c>
      <c r="K29" s="35">
        <f>IF(COUNT(N29,P29,R29,T29,V29)&gt;0,SUM(N29,P29,R29,T29,V29)/COUNT(N29,P29,R29,T29,V29),"")</f>
        <v>1</v>
      </c>
      <c r="L29" s="36"/>
      <c r="M29" s="91">
        <v>10</v>
      </c>
      <c r="N29" s="110">
        <v>1</v>
      </c>
      <c r="O29" s="64">
        <v>1</v>
      </c>
      <c r="P29" s="110"/>
      <c r="Q29" s="91"/>
      <c r="R29" s="110"/>
      <c r="S29" s="64"/>
      <c r="T29" s="110"/>
      <c r="U29" s="64"/>
      <c r="V29" s="110"/>
      <c r="W29" s="38"/>
      <c r="X29" s="42"/>
    </row>
    <row r="30" spans="1:28" s="30" customFormat="1" ht="18.75" x14ac:dyDescent="0.25">
      <c r="A30" s="27"/>
      <c r="B30" s="27" t="s">
        <v>29</v>
      </c>
      <c r="C30" s="28"/>
      <c r="D30" s="28"/>
      <c r="E30" s="28"/>
      <c r="F30" s="28"/>
      <c r="G30" s="28"/>
      <c r="H30" s="28"/>
      <c r="I30" s="28"/>
      <c r="J30" s="28"/>
      <c r="K30" s="28"/>
      <c r="L30" s="28"/>
      <c r="M30" s="88"/>
      <c r="N30" s="28"/>
      <c r="O30" s="28"/>
      <c r="P30" s="28"/>
      <c r="Q30" s="88"/>
      <c r="R30" s="28"/>
      <c r="S30" s="28"/>
      <c r="T30" s="28"/>
      <c r="U30" s="28"/>
      <c r="V30" s="28"/>
      <c r="W30" s="29"/>
      <c r="X30" s="43"/>
      <c r="Y30" s="86"/>
      <c r="Z30" s="86"/>
      <c r="AA30" s="86"/>
      <c r="AB30" s="86"/>
    </row>
    <row r="31" spans="1:28" x14ac:dyDescent="0.25">
      <c r="A31" s="82"/>
      <c r="B31" s="81" t="s">
        <v>48</v>
      </c>
      <c r="C31" s="81" t="s">
        <v>24</v>
      </c>
      <c r="D31" s="81" t="s">
        <v>25</v>
      </c>
      <c r="E31" s="33"/>
      <c r="F31" s="81"/>
      <c r="G31" s="41" t="s">
        <v>327</v>
      </c>
      <c r="H31" s="81"/>
      <c r="I31" s="81"/>
      <c r="J31" s="34">
        <v>1</v>
      </c>
      <c r="K31" s="35" t="str">
        <f>IF(COUNT(N31,P31,R31,T31,V31)&gt;0,SUM(N31,P31,R31,T31,V31)/COUNT(N31,P31,R31,T31,V31),"")</f>
        <v/>
      </c>
      <c r="L31" s="36"/>
      <c r="M31" s="91">
        <v>1</v>
      </c>
      <c r="N31" s="105"/>
      <c r="O31" s="64">
        <v>1</v>
      </c>
      <c r="P31" s="105"/>
      <c r="Q31" s="91">
        <v>1</v>
      </c>
      <c r="R31" s="105"/>
      <c r="S31" s="64">
        <v>1</v>
      </c>
      <c r="T31" s="105"/>
      <c r="U31" s="64">
        <v>1</v>
      </c>
      <c r="V31" s="105"/>
      <c r="W31" s="38"/>
    </row>
    <row r="32" spans="1:28" x14ac:dyDescent="0.25">
      <c r="A32" s="44" t="s">
        <v>26</v>
      </c>
      <c r="B32" s="12"/>
      <c r="C32" s="13"/>
      <c r="D32" s="13"/>
      <c r="E32" s="13"/>
      <c r="F32" s="13"/>
      <c r="G32" s="13"/>
      <c r="H32" s="13"/>
      <c r="I32" s="13"/>
      <c r="J32" s="13"/>
      <c r="K32" s="13"/>
      <c r="L32" s="13"/>
      <c r="M32" s="89"/>
      <c r="N32" s="45"/>
      <c r="O32" s="45"/>
      <c r="P32" s="23"/>
      <c r="Q32" s="90"/>
      <c r="R32" s="23"/>
      <c r="S32" s="23"/>
      <c r="T32" s="23"/>
      <c r="U32" s="23"/>
      <c r="V32" s="23"/>
      <c r="W32" s="23"/>
      <c r="X32" s="39"/>
      <c r="AB32" s="87"/>
    </row>
    <row r="33" spans="7:24" x14ac:dyDescent="0.25">
      <c r="X33" s="43"/>
    </row>
    <row r="34" spans="7:24" s="86" customFormat="1" x14ac:dyDescent="0.25">
      <c r="G34" s="82"/>
      <c r="L34" s="11"/>
      <c r="W34" s="11"/>
      <c r="X34" s="43"/>
    </row>
    <row r="35" spans="7:24" s="86" customFormat="1" x14ac:dyDescent="0.25">
      <c r="G35" s="82"/>
      <c r="L35" s="11"/>
      <c r="W35" s="11"/>
      <c r="X35" s="43"/>
    </row>
    <row r="65" spans="7:28" s="86" customFormat="1" x14ac:dyDescent="0.25">
      <c r="G65" s="82"/>
      <c r="L65" s="11"/>
      <c r="W65" s="11"/>
      <c r="X65" s="46"/>
    </row>
    <row r="66" spans="7:28" x14ac:dyDescent="0.25">
      <c r="X66" s="47"/>
      <c r="Y66" s="20"/>
      <c r="Z66" s="20"/>
      <c r="AA66" s="20"/>
      <c r="AB66" s="20"/>
    </row>
    <row r="67" spans="7:28" x14ac:dyDescent="0.25">
      <c r="X67" s="48"/>
    </row>
    <row r="70" spans="7:28" x14ac:dyDescent="0.25">
      <c r="Y70" s="20"/>
      <c r="Z70" s="20"/>
      <c r="AA70" s="20"/>
      <c r="AB70" s="20"/>
    </row>
  </sheetData>
  <sheetProtection autoFilter="0"/>
  <protectedRanges>
    <protectedRange sqref="X33" name="Range2_1"/>
    <protectedRange sqref="X32 X34:X35" name="Range2_1_1"/>
    <protectedRange sqref="AC31:DD31 N31 P31 R31 T31 V31:W31 T15:T29 R15:R29 P15:P29 N15:N29 AC15:DD29 AC13:DD13 P13 N13 T13 V13:W13 R13 V15:W29" name="Range2_2"/>
    <protectedRange sqref="H31:I31 H15:I16 H13:I13 H18:I18 H17 H19:H29" name="Range1_3"/>
    <protectedRange sqref="X30 X13:X14" name="Range2_1_1_1"/>
    <protectedRange sqref="M31 O31 S31 U31 S15:S29 O15:O29 Q15:Q29 U15:U29 Q31 M15:M29 M13 O13 S13 U13 Q13" name="Range2_3"/>
    <protectedRange sqref="I19" name="Range1_3_1"/>
    <protectedRange sqref="I20:I29" name="Range1_3_2"/>
    <protectedRange sqref="I17" name="Range1_3_3"/>
  </protectedRanges>
  <autoFilter ref="A11:V32" xr:uid="{00000000-0009-0000-0000-000002000000}"/>
  <dataConsolidate/>
  <mergeCells count="42">
    <mergeCell ref="U10:V10"/>
    <mergeCell ref="S10:T10"/>
    <mergeCell ref="G10:K10"/>
    <mergeCell ref="M10:N10"/>
    <mergeCell ref="O10:P10"/>
    <mergeCell ref="Q10:R10"/>
    <mergeCell ref="AA6:AB6"/>
    <mergeCell ref="M7:N7"/>
    <mergeCell ref="O7:P7"/>
    <mergeCell ref="Q7:R7"/>
    <mergeCell ref="S7:T7"/>
    <mergeCell ref="U7:V7"/>
    <mergeCell ref="M6:N6"/>
    <mergeCell ref="O6:P6"/>
    <mergeCell ref="Q6:R6"/>
    <mergeCell ref="S6:T6"/>
    <mergeCell ref="Y6:Z6"/>
    <mergeCell ref="X1:X7"/>
    <mergeCell ref="Y1:AB1"/>
    <mergeCell ref="Y2:AB5"/>
    <mergeCell ref="U6:V6"/>
    <mergeCell ref="Q5:V5"/>
    <mergeCell ref="S8:T8"/>
    <mergeCell ref="U8:V8"/>
    <mergeCell ref="Q8:R8"/>
    <mergeCell ref="Q3:R4"/>
    <mergeCell ref="S3:T4"/>
    <mergeCell ref="U3:V4"/>
    <mergeCell ref="A1:A2"/>
    <mergeCell ref="B1:L2"/>
    <mergeCell ref="M1:V1"/>
    <mergeCell ref="M2:V2"/>
    <mergeCell ref="B3:L3"/>
    <mergeCell ref="M3:N4"/>
    <mergeCell ref="O3:P4"/>
    <mergeCell ref="B4:D4"/>
    <mergeCell ref="E4:F4"/>
    <mergeCell ref="B5:D5"/>
    <mergeCell ref="E5:F5"/>
    <mergeCell ref="M5:P5"/>
    <mergeCell ref="M8:N8"/>
    <mergeCell ref="O8:P8"/>
  </mergeCells>
  <phoneticPr fontId="9" type="noConversion"/>
  <conditionalFormatting sqref="M8">
    <cfRule type="expression" dxfId="540" priority="2186" stopIfTrue="1">
      <formula>M8=""</formula>
    </cfRule>
    <cfRule type="expression" dxfId="539" priority="2187" stopIfTrue="1">
      <formula>M8&lt;=0</formula>
    </cfRule>
    <cfRule type="expression" dxfId="538" priority="2188" stopIfTrue="1">
      <formula>M8&lt;1</formula>
    </cfRule>
    <cfRule type="expression" dxfId="537" priority="2189">
      <formula>M8&gt;=1</formula>
    </cfRule>
  </conditionalFormatting>
  <conditionalFormatting sqref="M8">
    <cfRule type="expression" dxfId="536" priority="2190" stopIfTrue="1">
      <formula>M8=""</formula>
    </cfRule>
    <cfRule type="expression" dxfId="535" priority="2191" stopIfTrue="1">
      <formula>M8&lt;=0</formula>
    </cfRule>
    <cfRule type="expression" dxfId="534" priority="2192" stopIfTrue="1">
      <formula>M8&lt;1</formula>
    </cfRule>
    <cfRule type="expression" dxfId="533" priority="2193">
      <formula>M8&gt;=1</formula>
    </cfRule>
  </conditionalFormatting>
  <conditionalFormatting sqref="N31 P31 R31 T31 V31">
    <cfRule type="expression" dxfId="532" priority="2176" stopIfTrue="1">
      <formula>N31=""</formula>
    </cfRule>
    <cfRule type="expression" dxfId="531" priority="2177" stopIfTrue="1">
      <formula>N31&lt;=0</formula>
    </cfRule>
    <cfRule type="expression" dxfId="530" priority="2178" stopIfTrue="1">
      <formula>N31&lt;1</formula>
    </cfRule>
    <cfRule type="expression" dxfId="529" priority="2179">
      <formula>N31&gt;=1</formula>
    </cfRule>
  </conditionalFormatting>
  <conditionalFormatting sqref="N31 P31 R31 T31 V31">
    <cfRule type="expression" dxfId="528" priority="2172" stopIfTrue="1">
      <formula>N31=""</formula>
    </cfRule>
    <cfRule type="expression" dxfId="527" priority="2173" stopIfTrue="1">
      <formula>N31&lt;=0</formula>
    </cfRule>
    <cfRule type="expression" dxfId="526" priority="2174" stopIfTrue="1">
      <formula>N31&lt;1</formula>
    </cfRule>
    <cfRule type="expression" dxfId="525" priority="2175">
      <formula>N31&gt;=1</formula>
    </cfRule>
  </conditionalFormatting>
  <conditionalFormatting sqref="M31">
    <cfRule type="expression" dxfId="524" priority="2169" stopIfTrue="1">
      <formula>N31=""</formula>
    </cfRule>
    <cfRule type="expression" dxfId="523" priority="2170" stopIfTrue="1">
      <formula>AND(N31&lt;&gt;"",M31&lt;1)</formula>
    </cfRule>
    <cfRule type="expression" dxfId="522" priority="2171">
      <formula>AND(N31&lt;&gt;"",M31&gt;=1)</formula>
    </cfRule>
  </conditionalFormatting>
  <conditionalFormatting sqref="U31 S31 O31">
    <cfRule type="expression" dxfId="521" priority="2166" stopIfTrue="1">
      <formula>P31=""</formula>
    </cfRule>
    <cfRule type="expression" dxfId="520" priority="2167" stopIfTrue="1">
      <formula>AND(P31&lt;&gt;"",O31&lt;1)</formula>
    </cfRule>
    <cfRule type="expression" dxfId="519" priority="2168">
      <formula>AND(P31&lt;&gt;"",O31&gt;=1)</formula>
    </cfRule>
  </conditionalFormatting>
  <conditionalFormatting sqref="K31">
    <cfRule type="expression" dxfId="518" priority="2151" stopIfTrue="1">
      <formula>K31=""</formula>
    </cfRule>
    <cfRule type="expression" dxfId="517" priority="2152" stopIfTrue="1">
      <formula>K31&lt;=0</formula>
    </cfRule>
    <cfRule type="expression" dxfId="516" priority="2153" stopIfTrue="1">
      <formula>K31&lt;1</formula>
    </cfRule>
    <cfRule type="expression" dxfId="515" priority="2154">
      <formula>K31&gt;=1</formula>
    </cfRule>
  </conditionalFormatting>
  <conditionalFormatting sqref="O8 Q8 S8 U8">
    <cfRule type="expression" dxfId="514" priority="2143" stopIfTrue="1">
      <formula>O8=""</formula>
    </cfRule>
    <cfRule type="expression" dxfId="513" priority="2144" stopIfTrue="1">
      <formula>O8&lt;=0</formula>
    </cfRule>
    <cfRule type="expression" dxfId="512" priority="2145" stopIfTrue="1">
      <formula>O8&lt;1</formula>
    </cfRule>
    <cfRule type="expression" dxfId="511" priority="2146">
      <formula>O8&gt;=1</formula>
    </cfRule>
  </conditionalFormatting>
  <conditionalFormatting sqref="O8 Q8 S8 U8">
    <cfRule type="expression" dxfId="510" priority="2147" stopIfTrue="1">
      <formula>O8=""</formula>
    </cfRule>
    <cfRule type="expression" dxfId="509" priority="2148" stopIfTrue="1">
      <formula>O8&lt;=0</formula>
    </cfRule>
    <cfRule type="expression" dxfId="508" priority="2149" stopIfTrue="1">
      <formula>O8&lt;1</formula>
    </cfRule>
    <cfRule type="expression" dxfId="507" priority="2150">
      <formula>O8&gt;=1</formula>
    </cfRule>
  </conditionalFormatting>
  <conditionalFormatting sqref="K15">
    <cfRule type="expression" dxfId="506" priority="1481" stopIfTrue="1">
      <formula>K15=""</formula>
    </cfRule>
    <cfRule type="expression" dxfId="505" priority="1482" stopIfTrue="1">
      <formula>K15&lt;=0</formula>
    </cfRule>
    <cfRule type="expression" dxfId="504" priority="1483" stopIfTrue="1">
      <formula>K15&lt;1</formula>
    </cfRule>
    <cfRule type="expression" dxfId="503" priority="1484">
      <formula>K15&gt;=1</formula>
    </cfRule>
  </conditionalFormatting>
  <conditionalFormatting sqref="N15 P15 R15 T15 V15">
    <cfRule type="expression" dxfId="502" priority="1477" stopIfTrue="1">
      <formula>N15=""</formula>
    </cfRule>
    <cfRule type="expression" dxfId="501" priority="1478" stopIfTrue="1">
      <formula>N15&lt;=0</formula>
    </cfRule>
    <cfRule type="expression" dxfId="500" priority="1479" stopIfTrue="1">
      <formula>N15&lt;1</formula>
    </cfRule>
    <cfRule type="expression" dxfId="499" priority="1480">
      <formula>N15&gt;=1</formula>
    </cfRule>
  </conditionalFormatting>
  <conditionalFormatting sqref="N15 P15 R15 T15 V15">
    <cfRule type="expression" dxfId="498" priority="1473" stopIfTrue="1">
      <formula>N15=""</formula>
    </cfRule>
    <cfRule type="expression" dxfId="497" priority="1474" stopIfTrue="1">
      <formula>N15&lt;=0</formula>
    </cfRule>
    <cfRule type="expression" dxfId="496" priority="1475" stopIfTrue="1">
      <formula>N15&lt;1</formula>
    </cfRule>
    <cfRule type="expression" dxfId="495" priority="1476">
      <formula>N15&gt;=1</formula>
    </cfRule>
  </conditionalFormatting>
  <conditionalFormatting sqref="U15 S15 O15">
    <cfRule type="expression" dxfId="494" priority="1470" stopIfTrue="1">
      <formula>P15=""</formula>
    </cfRule>
    <cfRule type="expression" dxfId="493" priority="1471" stopIfTrue="1">
      <formula>AND(P15&lt;&gt;"",O15&lt;1)</formula>
    </cfRule>
    <cfRule type="expression" dxfId="492" priority="1472">
      <formula>AND(P15&lt;&gt;"",O15&gt;=1)</formula>
    </cfRule>
  </conditionalFormatting>
  <conditionalFormatting sqref="Q31">
    <cfRule type="expression" dxfId="491" priority="1377" stopIfTrue="1">
      <formula>R31=""</formula>
    </cfRule>
    <cfRule type="expression" dxfId="490" priority="1378" stopIfTrue="1">
      <formula>AND(R31&lt;&gt;"",Q31&lt;1)</formula>
    </cfRule>
    <cfRule type="expression" dxfId="489" priority="1379">
      <formula>AND(R31&lt;&gt;"",Q31&gt;=1)</formula>
    </cfRule>
  </conditionalFormatting>
  <conditionalFormatting sqref="Q15">
    <cfRule type="expression" dxfId="488" priority="1030" stopIfTrue="1">
      <formula>R15=""</formula>
    </cfRule>
    <cfRule type="expression" dxfId="487" priority="1031" stopIfTrue="1">
      <formula>AND(R15&lt;&gt;"",Q15&lt;1)</formula>
    </cfRule>
    <cfRule type="expression" dxfId="486" priority="1032">
      <formula>AND(R15&lt;&gt;"",Q15&gt;=1)</formula>
    </cfRule>
  </conditionalFormatting>
  <conditionalFormatting sqref="K16">
    <cfRule type="expression" dxfId="485" priority="746" stopIfTrue="1">
      <formula>K16=""</formula>
    </cfRule>
    <cfRule type="expression" dxfId="484" priority="747" stopIfTrue="1">
      <formula>K16&lt;=0</formula>
    </cfRule>
    <cfRule type="expression" dxfId="483" priority="748" stopIfTrue="1">
      <formula>K16&lt;1</formula>
    </cfRule>
    <cfRule type="expression" dxfId="482" priority="749">
      <formula>K16&gt;=1</formula>
    </cfRule>
  </conditionalFormatting>
  <conditionalFormatting sqref="N16 P16 R16 T16 V16">
    <cfRule type="expression" dxfId="481" priority="742" stopIfTrue="1">
      <formula>N16=""</formula>
    </cfRule>
    <cfRule type="expression" dxfId="480" priority="743" stopIfTrue="1">
      <formula>N16&lt;=0</formula>
    </cfRule>
    <cfRule type="expression" dxfId="479" priority="744" stopIfTrue="1">
      <formula>N16&lt;1</formula>
    </cfRule>
    <cfRule type="expression" dxfId="478" priority="745">
      <formula>N16&gt;=1</formula>
    </cfRule>
  </conditionalFormatting>
  <conditionalFormatting sqref="N16 P16 R16 T16 V16">
    <cfRule type="expression" dxfId="477" priority="738" stopIfTrue="1">
      <formula>N16=""</formula>
    </cfRule>
    <cfRule type="expression" dxfId="476" priority="739" stopIfTrue="1">
      <formula>N16&lt;=0</formula>
    </cfRule>
    <cfRule type="expression" dxfId="475" priority="740" stopIfTrue="1">
      <formula>N16&lt;1</formula>
    </cfRule>
    <cfRule type="expression" dxfId="474" priority="741">
      <formula>N16&gt;=1</formula>
    </cfRule>
  </conditionalFormatting>
  <conditionalFormatting sqref="U16 S16 O16">
    <cfRule type="expression" dxfId="473" priority="735" stopIfTrue="1">
      <formula>P16=""</formula>
    </cfRule>
    <cfRule type="expression" dxfId="472" priority="736" stopIfTrue="1">
      <formula>AND(P16&lt;&gt;"",O16&lt;1)</formula>
    </cfRule>
    <cfRule type="expression" dxfId="471" priority="737">
      <formula>AND(P16&lt;&gt;"",O16&gt;=1)</formula>
    </cfRule>
  </conditionalFormatting>
  <conditionalFormatting sqref="Q16">
    <cfRule type="expression" dxfId="470" priority="732" stopIfTrue="1">
      <formula>R16=""</formula>
    </cfRule>
    <cfRule type="expression" dxfId="469" priority="733" stopIfTrue="1">
      <formula>AND(R16&lt;&gt;"",Q16&lt;1)</formula>
    </cfRule>
    <cfRule type="expression" dxfId="468" priority="734">
      <formula>AND(R16&lt;&gt;"",Q16&gt;=1)</formula>
    </cfRule>
  </conditionalFormatting>
  <conditionalFormatting sqref="K17">
    <cfRule type="expression" dxfId="467" priority="728" stopIfTrue="1">
      <formula>K17=""</formula>
    </cfRule>
    <cfRule type="expression" dxfId="466" priority="729" stopIfTrue="1">
      <formula>K17&lt;=0</formula>
    </cfRule>
    <cfRule type="expression" dxfId="465" priority="730" stopIfTrue="1">
      <formula>K17&lt;1</formula>
    </cfRule>
    <cfRule type="expression" dxfId="464" priority="731">
      <formula>K17&gt;=1</formula>
    </cfRule>
  </conditionalFormatting>
  <conditionalFormatting sqref="N17 P17">
    <cfRule type="expression" dxfId="463" priority="724" stopIfTrue="1">
      <formula>N17=""</formula>
    </cfRule>
    <cfRule type="expression" dxfId="462" priority="725" stopIfTrue="1">
      <formula>N17&lt;=0</formula>
    </cfRule>
    <cfRule type="expression" dxfId="461" priority="726" stopIfTrue="1">
      <formula>N17&lt;1</formula>
    </cfRule>
    <cfRule type="expression" dxfId="460" priority="727">
      <formula>N17&gt;=1</formula>
    </cfRule>
  </conditionalFormatting>
  <conditionalFormatting sqref="N17 P17">
    <cfRule type="expression" dxfId="459" priority="720" stopIfTrue="1">
      <formula>N17=""</formula>
    </cfRule>
    <cfRule type="expression" dxfId="458" priority="721" stopIfTrue="1">
      <formula>N17&lt;=0</formula>
    </cfRule>
    <cfRule type="expression" dxfId="457" priority="722" stopIfTrue="1">
      <formula>N17&lt;1</formula>
    </cfRule>
    <cfRule type="expression" dxfId="456" priority="723">
      <formula>N17&gt;=1</formula>
    </cfRule>
  </conditionalFormatting>
  <conditionalFormatting sqref="O17">
    <cfRule type="expression" dxfId="455" priority="717" stopIfTrue="1">
      <formula>P17=""</formula>
    </cfRule>
    <cfRule type="expression" dxfId="454" priority="718" stopIfTrue="1">
      <formula>AND(P17&lt;&gt;"",O17&lt;1)</formula>
    </cfRule>
    <cfRule type="expression" dxfId="453" priority="719">
      <formula>AND(P17&lt;&gt;"",O17&gt;=1)</formula>
    </cfRule>
  </conditionalFormatting>
  <conditionalFormatting sqref="R17 T17 V17">
    <cfRule type="expression" dxfId="452" priority="713" stopIfTrue="1">
      <formula>R17=""</formula>
    </cfRule>
    <cfRule type="expression" dxfId="451" priority="714" stopIfTrue="1">
      <formula>R17&lt;=0</formula>
    </cfRule>
    <cfRule type="expression" dxfId="450" priority="715" stopIfTrue="1">
      <formula>R17&lt;1</formula>
    </cfRule>
    <cfRule type="expression" dxfId="449" priority="716">
      <formula>R17&gt;=1</formula>
    </cfRule>
  </conditionalFormatting>
  <conditionalFormatting sqref="R17 T17 V17">
    <cfRule type="expression" dxfId="448" priority="709" stopIfTrue="1">
      <formula>R17=""</formula>
    </cfRule>
    <cfRule type="expression" dxfId="447" priority="710" stopIfTrue="1">
      <formula>R17&lt;=0</formula>
    </cfRule>
    <cfRule type="expression" dxfId="446" priority="711" stopIfTrue="1">
      <formula>R17&lt;1</formula>
    </cfRule>
    <cfRule type="expression" dxfId="445" priority="712">
      <formula>R17&gt;=1</formula>
    </cfRule>
  </conditionalFormatting>
  <conditionalFormatting sqref="U17 S17">
    <cfRule type="expression" dxfId="444" priority="706" stopIfTrue="1">
      <formula>T17=""</formula>
    </cfRule>
    <cfRule type="expression" dxfId="443" priority="707" stopIfTrue="1">
      <formula>AND(T17&lt;&gt;"",S17&lt;1)</formula>
    </cfRule>
    <cfRule type="expression" dxfId="442" priority="708">
      <formula>AND(T17&lt;&gt;"",S17&gt;=1)</formula>
    </cfRule>
  </conditionalFormatting>
  <conditionalFormatting sqref="Q17">
    <cfRule type="expression" dxfId="441" priority="703" stopIfTrue="1">
      <formula>R17=""</formula>
    </cfRule>
    <cfRule type="expression" dxfId="440" priority="704" stopIfTrue="1">
      <formula>AND(R17&lt;&gt;"",Q17&lt;1)</formula>
    </cfRule>
    <cfRule type="expression" dxfId="439" priority="705">
      <formula>AND(R17&lt;&gt;"",Q17&gt;=1)</formula>
    </cfRule>
  </conditionalFormatting>
  <conditionalFormatting sqref="K18">
    <cfRule type="expression" dxfId="438" priority="699" stopIfTrue="1">
      <formula>K18=""</formula>
    </cfRule>
    <cfRule type="expression" dxfId="437" priority="700" stopIfTrue="1">
      <formula>K18&lt;=0</formula>
    </cfRule>
    <cfRule type="expression" dxfId="436" priority="701" stopIfTrue="1">
      <formula>K18&lt;1</formula>
    </cfRule>
    <cfRule type="expression" dxfId="435" priority="702">
      <formula>K18&gt;=1</formula>
    </cfRule>
  </conditionalFormatting>
  <conditionalFormatting sqref="N18 P18">
    <cfRule type="expression" dxfId="434" priority="695" stopIfTrue="1">
      <formula>N18=""</formula>
    </cfRule>
    <cfRule type="expression" dxfId="433" priority="696" stopIfTrue="1">
      <formula>N18&lt;=0</formula>
    </cfRule>
    <cfRule type="expression" dxfId="432" priority="697" stopIfTrue="1">
      <formula>N18&lt;1</formula>
    </cfRule>
    <cfRule type="expression" dxfId="431" priority="698">
      <formula>N18&gt;=1</formula>
    </cfRule>
  </conditionalFormatting>
  <conditionalFormatting sqref="N18 P18">
    <cfRule type="expression" dxfId="430" priority="691" stopIfTrue="1">
      <formula>N18=""</formula>
    </cfRule>
    <cfRule type="expression" dxfId="429" priority="692" stopIfTrue="1">
      <formula>N18&lt;=0</formula>
    </cfRule>
    <cfRule type="expression" dxfId="428" priority="693" stopIfTrue="1">
      <formula>N18&lt;1</formula>
    </cfRule>
    <cfRule type="expression" dxfId="427" priority="694">
      <formula>N18&gt;=1</formula>
    </cfRule>
  </conditionalFormatting>
  <conditionalFormatting sqref="O18">
    <cfRule type="expression" dxfId="426" priority="688" stopIfTrue="1">
      <formula>P18=""</formula>
    </cfRule>
    <cfRule type="expression" dxfId="425" priority="689" stopIfTrue="1">
      <formula>AND(P18&lt;&gt;"",O18&lt;1)</formula>
    </cfRule>
    <cfRule type="expression" dxfId="424" priority="690">
      <formula>AND(P18&lt;&gt;"",O18&gt;=1)</formula>
    </cfRule>
  </conditionalFormatting>
  <conditionalFormatting sqref="R18 T18 V18">
    <cfRule type="expression" dxfId="423" priority="684" stopIfTrue="1">
      <formula>R18=""</formula>
    </cfRule>
    <cfRule type="expression" dxfId="422" priority="685" stopIfTrue="1">
      <formula>R18&lt;=0</formula>
    </cfRule>
    <cfRule type="expression" dxfId="421" priority="686" stopIfTrue="1">
      <formula>R18&lt;1</formula>
    </cfRule>
    <cfRule type="expression" dxfId="420" priority="687">
      <formula>R18&gt;=1</formula>
    </cfRule>
  </conditionalFormatting>
  <conditionalFormatting sqref="R18 T18 V18">
    <cfRule type="expression" dxfId="419" priority="680" stopIfTrue="1">
      <formula>R18=""</formula>
    </cfRule>
    <cfRule type="expression" dxfId="418" priority="681" stopIfTrue="1">
      <formula>R18&lt;=0</formula>
    </cfRule>
    <cfRule type="expression" dxfId="417" priority="682" stopIfTrue="1">
      <formula>R18&lt;1</formula>
    </cfRule>
    <cfRule type="expression" dxfId="416" priority="683">
      <formula>R18&gt;=1</formula>
    </cfRule>
  </conditionalFormatting>
  <conditionalFormatting sqref="U18 S18">
    <cfRule type="expression" dxfId="415" priority="677" stopIfTrue="1">
      <formula>T18=""</formula>
    </cfRule>
    <cfRule type="expression" dxfId="414" priority="678" stopIfTrue="1">
      <formula>AND(T18&lt;&gt;"",S18&lt;1)</formula>
    </cfRule>
    <cfRule type="expression" dxfId="413" priority="679">
      <formula>AND(T18&lt;&gt;"",S18&gt;=1)</formula>
    </cfRule>
  </conditionalFormatting>
  <conditionalFormatting sqref="Q18">
    <cfRule type="expression" dxfId="412" priority="674" stopIfTrue="1">
      <formula>R18=""</formula>
    </cfRule>
    <cfRule type="expression" dxfId="411" priority="675" stopIfTrue="1">
      <formula>AND(R18&lt;&gt;"",Q18&lt;1)</formula>
    </cfRule>
    <cfRule type="expression" dxfId="410" priority="676">
      <formula>AND(R18&lt;&gt;"",Q18&gt;=1)</formula>
    </cfRule>
  </conditionalFormatting>
  <conditionalFormatting sqref="K19">
    <cfRule type="expression" dxfId="409" priority="670" stopIfTrue="1">
      <formula>K19=""</formula>
    </cfRule>
    <cfRule type="expression" dxfId="408" priority="671" stopIfTrue="1">
      <formula>K19&lt;=0</formula>
    </cfRule>
    <cfRule type="expression" dxfId="407" priority="672" stopIfTrue="1">
      <formula>K19&lt;1</formula>
    </cfRule>
    <cfRule type="expression" dxfId="406" priority="673">
      <formula>K19&gt;=1</formula>
    </cfRule>
  </conditionalFormatting>
  <conditionalFormatting sqref="N19 P19">
    <cfRule type="expression" dxfId="405" priority="666" stopIfTrue="1">
      <formula>N19=""</formula>
    </cfRule>
    <cfRule type="expression" dxfId="404" priority="667" stopIfTrue="1">
      <formula>N19&lt;=0</formula>
    </cfRule>
    <cfRule type="expression" dxfId="403" priority="668" stopIfTrue="1">
      <formula>N19&lt;1</formula>
    </cfRule>
    <cfRule type="expression" dxfId="402" priority="669">
      <formula>N19&gt;=1</formula>
    </cfRule>
  </conditionalFormatting>
  <conditionalFormatting sqref="N19 P19">
    <cfRule type="expression" dxfId="401" priority="662" stopIfTrue="1">
      <formula>N19=""</formula>
    </cfRule>
    <cfRule type="expression" dxfId="400" priority="663" stopIfTrue="1">
      <formula>N19&lt;=0</formula>
    </cfRule>
    <cfRule type="expression" dxfId="399" priority="664" stopIfTrue="1">
      <formula>N19&lt;1</formula>
    </cfRule>
    <cfRule type="expression" dxfId="398" priority="665">
      <formula>N19&gt;=1</formula>
    </cfRule>
  </conditionalFormatting>
  <conditionalFormatting sqref="O19">
    <cfRule type="expression" dxfId="397" priority="659" stopIfTrue="1">
      <formula>P19=""</formula>
    </cfRule>
    <cfRule type="expression" dxfId="396" priority="660" stopIfTrue="1">
      <formula>AND(P19&lt;&gt;"",O19&lt;1)</formula>
    </cfRule>
    <cfRule type="expression" dxfId="395" priority="661">
      <formula>AND(P19&lt;&gt;"",O19&gt;=1)</formula>
    </cfRule>
  </conditionalFormatting>
  <conditionalFormatting sqref="R19 T19 V19">
    <cfRule type="expression" dxfId="394" priority="655" stopIfTrue="1">
      <formula>R19=""</formula>
    </cfRule>
    <cfRule type="expression" dxfId="393" priority="656" stopIfTrue="1">
      <formula>R19&lt;=0</formula>
    </cfRule>
    <cfRule type="expression" dxfId="392" priority="657" stopIfTrue="1">
      <formula>R19&lt;1</formula>
    </cfRule>
    <cfRule type="expression" dxfId="391" priority="658">
      <formula>R19&gt;=1</formula>
    </cfRule>
  </conditionalFormatting>
  <conditionalFormatting sqref="R19 T19 V19">
    <cfRule type="expression" dxfId="390" priority="651" stopIfTrue="1">
      <formula>R19=""</formula>
    </cfRule>
    <cfRule type="expression" dxfId="389" priority="652" stopIfTrue="1">
      <formula>R19&lt;=0</formula>
    </cfRule>
    <cfRule type="expression" dxfId="388" priority="653" stopIfTrue="1">
      <formula>R19&lt;1</formula>
    </cfRule>
    <cfRule type="expression" dxfId="387" priority="654">
      <formula>R19&gt;=1</formula>
    </cfRule>
  </conditionalFormatting>
  <conditionalFormatting sqref="U19 S19">
    <cfRule type="expression" dxfId="386" priority="648" stopIfTrue="1">
      <formula>T19=""</formula>
    </cfRule>
    <cfRule type="expression" dxfId="385" priority="649" stopIfTrue="1">
      <formula>AND(T19&lt;&gt;"",S19&lt;1)</formula>
    </cfRule>
    <cfRule type="expression" dxfId="384" priority="650">
      <formula>AND(T19&lt;&gt;"",S19&gt;=1)</formula>
    </cfRule>
  </conditionalFormatting>
  <conditionalFormatting sqref="Q19">
    <cfRule type="expression" dxfId="383" priority="645" stopIfTrue="1">
      <formula>R19=""</formula>
    </cfRule>
    <cfRule type="expression" dxfId="382" priority="646" stopIfTrue="1">
      <formula>AND(R19&lt;&gt;"",Q19&lt;1)</formula>
    </cfRule>
    <cfRule type="expression" dxfId="381" priority="647">
      <formula>AND(R19&lt;&gt;"",Q19&gt;=1)</formula>
    </cfRule>
  </conditionalFormatting>
  <conditionalFormatting sqref="K20">
    <cfRule type="expression" dxfId="380" priority="641" stopIfTrue="1">
      <formula>K20=""</formula>
    </cfRule>
    <cfRule type="expression" dxfId="379" priority="642" stopIfTrue="1">
      <formula>K20&lt;=0</formula>
    </cfRule>
    <cfRule type="expression" dxfId="378" priority="643" stopIfTrue="1">
      <formula>K20&lt;1</formula>
    </cfRule>
    <cfRule type="expression" dxfId="377" priority="644">
      <formula>K20&gt;=1</formula>
    </cfRule>
  </conditionalFormatting>
  <conditionalFormatting sqref="N20 P20">
    <cfRule type="expression" dxfId="376" priority="637" stopIfTrue="1">
      <formula>N20=""</formula>
    </cfRule>
    <cfRule type="expression" dxfId="375" priority="638" stopIfTrue="1">
      <formula>N20&lt;=0</formula>
    </cfRule>
    <cfRule type="expression" dxfId="374" priority="639" stopIfTrue="1">
      <formula>N20&lt;1</formula>
    </cfRule>
    <cfRule type="expression" dxfId="373" priority="640">
      <formula>N20&gt;=1</formula>
    </cfRule>
  </conditionalFormatting>
  <conditionalFormatting sqref="N20 P20">
    <cfRule type="expression" dxfId="372" priority="633" stopIfTrue="1">
      <formula>N20=""</formula>
    </cfRule>
    <cfRule type="expression" dxfId="371" priority="634" stopIfTrue="1">
      <formula>N20&lt;=0</formula>
    </cfRule>
    <cfRule type="expression" dxfId="370" priority="635" stopIfTrue="1">
      <formula>N20&lt;1</formula>
    </cfRule>
    <cfRule type="expression" dxfId="369" priority="636">
      <formula>N20&gt;=1</formula>
    </cfRule>
  </conditionalFormatting>
  <conditionalFormatting sqref="O20">
    <cfRule type="expression" dxfId="368" priority="630" stopIfTrue="1">
      <formula>P20=""</formula>
    </cfRule>
    <cfRule type="expression" dxfId="367" priority="631" stopIfTrue="1">
      <formula>AND(P20&lt;&gt;"",O20&lt;1)</formula>
    </cfRule>
    <cfRule type="expression" dxfId="366" priority="632">
      <formula>AND(P20&lt;&gt;"",O20&gt;=1)</formula>
    </cfRule>
  </conditionalFormatting>
  <conditionalFormatting sqref="R20 T20 V20">
    <cfRule type="expression" dxfId="365" priority="626" stopIfTrue="1">
      <formula>R20=""</formula>
    </cfRule>
    <cfRule type="expression" dxfId="364" priority="627" stopIfTrue="1">
      <formula>R20&lt;=0</formula>
    </cfRule>
    <cfRule type="expression" dxfId="363" priority="628" stopIfTrue="1">
      <formula>R20&lt;1</formula>
    </cfRule>
    <cfRule type="expression" dxfId="362" priority="629">
      <formula>R20&gt;=1</formula>
    </cfRule>
  </conditionalFormatting>
  <conditionalFormatting sqref="R20 T20 V20">
    <cfRule type="expression" dxfId="361" priority="622" stopIfTrue="1">
      <formula>R20=""</formula>
    </cfRule>
    <cfRule type="expression" dxfId="360" priority="623" stopIfTrue="1">
      <formula>R20&lt;=0</formula>
    </cfRule>
    <cfRule type="expression" dxfId="359" priority="624" stopIfTrue="1">
      <formula>R20&lt;1</formula>
    </cfRule>
    <cfRule type="expression" dxfId="358" priority="625">
      <formula>R20&gt;=1</formula>
    </cfRule>
  </conditionalFormatting>
  <conditionalFormatting sqref="U20 S20">
    <cfRule type="expression" dxfId="357" priority="619" stopIfTrue="1">
      <formula>T20=""</formula>
    </cfRule>
    <cfRule type="expression" dxfId="356" priority="620" stopIfTrue="1">
      <formula>AND(T20&lt;&gt;"",S20&lt;1)</formula>
    </cfRule>
    <cfRule type="expression" dxfId="355" priority="621">
      <formula>AND(T20&lt;&gt;"",S20&gt;=1)</formula>
    </cfRule>
  </conditionalFormatting>
  <conditionalFormatting sqref="Q20">
    <cfRule type="expression" dxfId="354" priority="616" stopIfTrue="1">
      <formula>R20=""</formula>
    </cfRule>
    <cfRule type="expression" dxfId="353" priority="617" stopIfTrue="1">
      <formula>AND(R20&lt;&gt;"",Q20&lt;1)</formula>
    </cfRule>
    <cfRule type="expression" dxfId="352" priority="618">
      <formula>AND(R20&lt;&gt;"",Q20&gt;=1)</formula>
    </cfRule>
  </conditionalFormatting>
  <conditionalFormatting sqref="N13 P13 R13">
    <cfRule type="expression" dxfId="351" priority="612" stopIfTrue="1">
      <formula>N13=""</formula>
    </cfRule>
    <cfRule type="expression" dxfId="350" priority="613" stopIfTrue="1">
      <formula>N13&lt;=0</formula>
    </cfRule>
    <cfRule type="expression" dxfId="349" priority="614" stopIfTrue="1">
      <formula>N13&lt;1</formula>
    </cfRule>
    <cfRule type="expression" dxfId="348" priority="615">
      <formula>N13&gt;=1</formula>
    </cfRule>
  </conditionalFormatting>
  <conditionalFormatting sqref="N13 P13 R13">
    <cfRule type="expression" dxfId="347" priority="608" stopIfTrue="1">
      <formula>N13=""</formula>
    </cfRule>
    <cfRule type="expression" dxfId="346" priority="609" stopIfTrue="1">
      <formula>N13&lt;=0</formula>
    </cfRule>
    <cfRule type="expression" dxfId="345" priority="610" stopIfTrue="1">
      <formula>N13&lt;1</formula>
    </cfRule>
    <cfRule type="expression" dxfId="344" priority="611">
      <formula>N13&gt;=1</formula>
    </cfRule>
  </conditionalFormatting>
  <conditionalFormatting sqref="M13">
    <cfRule type="expression" dxfId="343" priority="605" stopIfTrue="1">
      <formula>N13=""</formula>
    </cfRule>
    <cfRule type="expression" dxfId="342" priority="606" stopIfTrue="1">
      <formula>AND(N13&lt;&gt;"",M13&lt;1)</formula>
    </cfRule>
    <cfRule type="expression" dxfId="341" priority="607">
      <formula>AND(N13&lt;&gt;"",M13&gt;=1)</formula>
    </cfRule>
  </conditionalFormatting>
  <conditionalFormatting sqref="U13 S13 O13">
    <cfRule type="expression" dxfId="340" priority="602" stopIfTrue="1">
      <formula>P13=""</formula>
    </cfRule>
    <cfRule type="expression" dxfId="339" priority="603" stopIfTrue="1">
      <formula>AND(P13&lt;&gt;"",O13&lt;1)</formula>
    </cfRule>
    <cfRule type="expression" dxfId="338" priority="604">
      <formula>AND(P13&lt;&gt;"",O13&gt;=1)</formula>
    </cfRule>
  </conditionalFormatting>
  <conditionalFormatting sqref="K13">
    <cfRule type="expression" dxfId="337" priority="598" stopIfTrue="1">
      <formula>K13=""</formula>
    </cfRule>
    <cfRule type="expression" dxfId="336" priority="599" stopIfTrue="1">
      <formula>K13&lt;=0</formula>
    </cfRule>
    <cfRule type="expression" dxfId="335" priority="600" stopIfTrue="1">
      <formula>K13&lt;1</formula>
    </cfRule>
    <cfRule type="expression" dxfId="334" priority="601">
      <formula>K13&gt;=1</formula>
    </cfRule>
  </conditionalFormatting>
  <conditionalFormatting sqref="T13">
    <cfRule type="expression" dxfId="333" priority="594" stopIfTrue="1">
      <formula>T13=""</formula>
    </cfRule>
    <cfRule type="expression" dxfId="332" priority="595" stopIfTrue="1">
      <formula>T13&lt;=0</formula>
    </cfRule>
    <cfRule type="expression" dxfId="331" priority="596" stopIfTrue="1">
      <formula>T13&lt;1</formula>
    </cfRule>
    <cfRule type="expression" dxfId="330" priority="597">
      <formula>T13&gt;=1</formula>
    </cfRule>
  </conditionalFormatting>
  <conditionalFormatting sqref="T13">
    <cfRule type="expression" dxfId="329" priority="590" stopIfTrue="1">
      <formula>T13=""</formula>
    </cfRule>
    <cfRule type="expression" dxfId="328" priority="591" stopIfTrue="1">
      <formula>T13&lt;=0</formula>
    </cfRule>
    <cfRule type="expression" dxfId="327" priority="592" stopIfTrue="1">
      <formula>T13&lt;1</formula>
    </cfRule>
    <cfRule type="expression" dxfId="326" priority="593">
      <formula>T13&gt;=1</formula>
    </cfRule>
  </conditionalFormatting>
  <conditionalFormatting sqref="V13">
    <cfRule type="expression" dxfId="325" priority="586" stopIfTrue="1">
      <formula>V13=""</formula>
    </cfRule>
    <cfRule type="expression" dxfId="324" priority="587" stopIfTrue="1">
      <formula>V13&lt;=0</formula>
    </cfRule>
    <cfRule type="expression" dxfId="323" priority="588" stopIfTrue="1">
      <formula>V13&lt;1</formula>
    </cfRule>
    <cfRule type="expression" dxfId="322" priority="589">
      <formula>V13&gt;=1</formula>
    </cfRule>
  </conditionalFormatting>
  <conditionalFormatting sqref="V13">
    <cfRule type="expression" dxfId="321" priority="582" stopIfTrue="1">
      <formula>V13=""</formula>
    </cfRule>
    <cfRule type="expression" dxfId="320" priority="583" stopIfTrue="1">
      <formula>V13&lt;=0</formula>
    </cfRule>
    <cfRule type="expression" dxfId="319" priority="584" stopIfTrue="1">
      <formula>V13&lt;1</formula>
    </cfRule>
    <cfRule type="expression" dxfId="318" priority="585">
      <formula>V13&gt;=1</formula>
    </cfRule>
  </conditionalFormatting>
  <conditionalFormatting sqref="Q13">
    <cfRule type="expression" dxfId="317" priority="579" stopIfTrue="1">
      <formula>R13=""</formula>
    </cfRule>
    <cfRule type="expression" dxfId="316" priority="580" stopIfTrue="1">
      <formula>AND(R13&lt;&gt;"",Q13&lt;1)</formula>
    </cfRule>
    <cfRule type="expression" dxfId="315" priority="581">
      <formula>AND(R13&lt;&gt;"",Q13&gt;=1)</formula>
    </cfRule>
  </conditionalFormatting>
  <conditionalFormatting sqref="M15:M20">
    <cfRule type="expression" dxfId="314" priority="541" stopIfTrue="1">
      <formula>N15=""</formula>
    </cfRule>
    <cfRule type="expression" dxfId="313" priority="542" stopIfTrue="1">
      <formula>AND(N15&lt;&gt;"",M15&lt;1)</formula>
    </cfRule>
    <cfRule type="expression" dxfId="312" priority="543">
      <formula>AND(N15&lt;&gt;"",M15&gt;=1)</formula>
    </cfRule>
  </conditionalFormatting>
  <conditionalFormatting sqref="M15:M20">
    <cfRule type="expression" dxfId="311" priority="538" stopIfTrue="1">
      <formula>N15=""</formula>
    </cfRule>
    <cfRule type="expression" dxfId="310" priority="539" stopIfTrue="1">
      <formula>AND(N15&lt;&gt;"",M15&lt;1)</formula>
    </cfRule>
    <cfRule type="expression" dxfId="309" priority="540">
      <formula>AND(N15&lt;&gt;"",M15&gt;=1)</formula>
    </cfRule>
  </conditionalFormatting>
  <conditionalFormatting sqref="N29 P29">
    <cfRule type="expression" dxfId="308" priority="388" stopIfTrue="1">
      <formula>N29=""</formula>
    </cfRule>
    <cfRule type="expression" dxfId="307" priority="389" stopIfTrue="1">
      <formula>N29&lt;=0</formula>
    </cfRule>
    <cfRule type="expression" dxfId="306" priority="390" stopIfTrue="1">
      <formula>N29&lt;1</formula>
    </cfRule>
    <cfRule type="expression" dxfId="305" priority="391">
      <formula>N29&gt;=1</formula>
    </cfRule>
  </conditionalFormatting>
  <conditionalFormatting sqref="K29">
    <cfRule type="expression" dxfId="304" priority="392" stopIfTrue="1">
      <formula>K29=""</formula>
    </cfRule>
    <cfRule type="expression" dxfId="303" priority="393" stopIfTrue="1">
      <formula>K29&lt;=0</formula>
    </cfRule>
    <cfRule type="expression" dxfId="302" priority="394" stopIfTrue="1">
      <formula>K29&lt;1</formula>
    </cfRule>
    <cfRule type="expression" dxfId="301" priority="395">
      <formula>K29&gt;=1</formula>
    </cfRule>
  </conditionalFormatting>
  <conditionalFormatting sqref="N29 P29">
    <cfRule type="expression" dxfId="300" priority="384" stopIfTrue="1">
      <formula>N29=""</formula>
    </cfRule>
    <cfRule type="expression" dxfId="299" priority="385" stopIfTrue="1">
      <formula>N29&lt;=0</formula>
    </cfRule>
    <cfRule type="expression" dxfId="298" priority="386" stopIfTrue="1">
      <formula>N29&lt;1</formula>
    </cfRule>
    <cfRule type="expression" dxfId="297" priority="387">
      <formula>N29&gt;=1</formula>
    </cfRule>
  </conditionalFormatting>
  <conditionalFormatting sqref="O29">
    <cfRule type="expression" dxfId="296" priority="381" stopIfTrue="1">
      <formula>P29=""</formula>
    </cfRule>
    <cfRule type="expression" dxfId="295" priority="382" stopIfTrue="1">
      <formula>AND(P29&lt;&gt;"",O29&lt;1)</formula>
    </cfRule>
    <cfRule type="expression" dxfId="294" priority="383">
      <formula>AND(P29&lt;&gt;"",O29&gt;=1)</formula>
    </cfRule>
  </conditionalFormatting>
  <conditionalFormatting sqref="R29 T29 V29">
    <cfRule type="expression" dxfId="293" priority="377" stopIfTrue="1">
      <formula>R29=""</formula>
    </cfRule>
    <cfRule type="expression" dxfId="292" priority="378" stopIfTrue="1">
      <formula>R29&lt;=0</formula>
    </cfRule>
    <cfRule type="expression" dxfId="291" priority="379" stopIfTrue="1">
      <formula>R29&lt;1</formula>
    </cfRule>
    <cfRule type="expression" dxfId="290" priority="380">
      <formula>R29&gt;=1</formula>
    </cfRule>
  </conditionalFormatting>
  <conditionalFormatting sqref="R29 T29 V29">
    <cfRule type="expression" dxfId="289" priority="373" stopIfTrue="1">
      <formula>R29=""</formula>
    </cfRule>
    <cfRule type="expression" dxfId="288" priority="374" stopIfTrue="1">
      <formula>R29&lt;=0</formula>
    </cfRule>
    <cfRule type="expression" dxfId="287" priority="375" stopIfTrue="1">
      <formula>R29&lt;1</formula>
    </cfRule>
    <cfRule type="expression" dxfId="286" priority="376">
      <formula>R29&gt;=1</formula>
    </cfRule>
  </conditionalFormatting>
  <conditionalFormatting sqref="U29 S29">
    <cfRule type="expression" dxfId="285" priority="370" stopIfTrue="1">
      <formula>T29=""</formula>
    </cfRule>
    <cfRule type="expression" dxfId="284" priority="371" stopIfTrue="1">
      <formula>AND(T29&lt;&gt;"",S29&lt;1)</formula>
    </cfRule>
    <cfRule type="expression" dxfId="283" priority="372">
      <formula>AND(T29&lt;&gt;"",S29&gt;=1)</formula>
    </cfRule>
  </conditionalFormatting>
  <conditionalFormatting sqref="Q29">
    <cfRule type="expression" dxfId="282" priority="367" stopIfTrue="1">
      <formula>R29=""</formula>
    </cfRule>
    <cfRule type="expression" dxfId="281" priority="368" stopIfTrue="1">
      <formula>AND(R29&lt;&gt;"",Q29&lt;1)</formula>
    </cfRule>
    <cfRule type="expression" dxfId="280" priority="369">
      <formula>AND(R29&lt;&gt;"",Q29&gt;=1)</formula>
    </cfRule>
  </conditionalFormatting>
  <conditionalFormatting sqref="M29">
    <cfRule type="expression" dxfId="279" priority="364" stopIfTrue="1">
      <formula>N29=""</formula>
    </cfRule>
    <cfRule type="expression" dxfId="278" priority="365" stopIfTrue="1">
      <formula>AND(N29&lt;&gt;"",M29&lt;1)</formula>
    </cfRule>
    <cfRule type="expression" dxfId="277" priority="366">
      <formula>AND(N29&lt;&gt;"",M29&gt;=1)</formula>
    </cfRule>
  </conditionalFormatting>
  <conditionalFormatting sqref="M29">
    <cfRule type="expression" dxfId="276" priority="361" stopIfTrue="1">
      <formula>N29=""</formula>
    </cfRule>
    <cfRule type="expression" dxfId="275" priority="362" stopIfTrue="1">
      <formula>AND(N29&lt;&gt;"",M29&lt;1)</formula>
    </cfRule>
    <cfRule type="expression" dxfId="274" priority="363">
      <formula>AND(N29&lt;&gt;"",M29&gt;=1)</formula>
    </cfRule>
  </conditionalFormatting>
  <conditionalFormatting sqref="K28">
    <cfRule type="expression" dxfId="273" priority="357" stopIfTrue="1">
      <formula>K28=""</formula>
    </cfRule>
    <cfRule type="expression" dxfId="272" priority="358" stopIfTrue="1">
      <formula>K28&lt;=0</formula>
    </cfRule>
    <cfRule type="expression" dxfId="271" priority="359" stopIfTrue="1">
      <formula>K28&lt;1</formula>
    </cfRule>
    <cfRule type="expression" dxfId="270" priority="360">
      <formula>K28&gt;=1</formula>
    </cfRule>
  </conditionalFormatting>
  <conditionalFormatting sqref="N28 P28">
    <cfRule type="expression" dxfId="269" priority="353" stopIfTrue="1">
      <formula>N28=""</formula>
    </cfRule>
    <cfRule type="expression" dxfId="268" priority="354" stopIfTrue="1">
      <formula>N28&lt;=0</formula>
    </cfRule>
    <cfRule type="expression" dxfId="267" priority="355" stopIfTrue="1">
      <formula>N28&lt;1</formula>
    </cfRule>
    <cfRule type="expression" dxfId="266" priority="356">
      <formula>N28&gt;=1</formula>
    </cfRule>
  </conditionalFormatting>
  <conditionalFormatting sqref="N28 P28">
    <cfRule type="expression" dxfId="265" priority="349" stopIfTrue="1">
      <formula>N28=""</formula>
    </cfRule>
    <cfRule type="expression" dxfId="264" priority="350" stopIfTrue="1">
      <formula>N28&lt;=0</formula>
    </cfRule>
    <cfRule type="expression" dxfId="263" priority="351" stopIfTrue="1">
      <formula>N28&lt;1</formula>
    </cfRule>
    <cfRule type="expression" dxfId="262" priority="352">
      <formula>N28&gt;=1</formula>
    </cfRule>
  </conditionalFormatting>
  <conditionalFormatting sqref="O28">
    <cfRule type="expression" dxfId="261" priority="346" stopIfTrue="1">
      <formula>P28=""</formula>
    </cfRule>
    <cfRule type="expression" dxfId="260" priority="347" stopIfTrue="1">
      <formula>AND(P28&lt;&gt;"",O28&lt;1)</formula>
    </cfRule>
    <cfRule type="expression" dxfId="259" priority="348">
      <formula>AND(P28&lt;&gt;"",O28&gt;=1)</formula>
    </cfRule>
  </conditionalFormatting>
  <conditionalFormatting sqref="R28 T28 V28">
    <cfRule type="expression" dxfId="258" priority="342" stopIfTrue="1">
      <formula>R28=""</formula>
    </cfRule>
    <cfRule type="expression" dxfId="257" priority="343" stopIfTrue="1">
      <formula>R28&lt;=0</formula>
    </cfRule>
    <cfRule type="expression" dxfId="256" priority="344" stopIfTrue="1">
      <formula>R28&lt;1</formula>
    </cfRule>
    <cfRule type="expression" dxfId="255" priority="345">
      <formula>R28&gt;=1</formula>
    </cfRule>
  </conditionalFormatting>
  <conditionalFormatting sqref="R28 T28 V28">
    <cfRule type="expression" dxfId="254" priority="338" stopIfTrue="1">
      <formula>R28=""</formula>
    </cfRule>
    <cfRule type="expression" dxfId="253" priority="339" stopIfTrue="1">
      <formula>R28&lt;=0</formula>
    </cfRule>
    <cfRule type="expression" dxfId="252" priority="340" stopIfTrue="1">
      <formula>R28&lt;1</formula>
    </cfRule>
    <cfRule type="expression" dxfId="251" priority="341">
      <formula>R28&gt;=1</formula>
    </cfRule>
  </conditionalFormatting>
  <conditionalFormatting sqref="U28 S28">
    <cfRule type="expression" dxfId="250" priority="335" stopIfTrue="1">
      <formula>T28=""</formula>
    </cfRule>
    <cfRule type="expression" dxfId="249" priority="336" stopIfTrue="1">
      <formula>AND(T28&lt;&gt;"",S28&lt;1)</formula>
    </cfRule>
    <cfRule type="expression" dxfId="248" priority="337">
      <formula>AND(T28&lt;&gt;"",S28&gt;=1)</formula>
    </cfRule>
  </conditionalFormatting>
  <conditionalFormatting sqref="Q28">
    <cfRule type="expression" dxfId="247" priority="332" stopIfTrue="1">
      <formula>R28=""</formula>
    </cfRule>
    <cfRule type="expression" dxfId="246" priority="333" stopIfTrue="1">
      <formula>AND(R28&lt;&gt;"",Q28&lt;1)</formula>
    </cfRule>
    <cfRule type="expression" dxfId="245" priority="334">
      <formula>AND(R28&lt;&gt;"",Q28&gt;=1)</formula>
    </cfRule>
  </conditionalFormatting>
  <conditionalFormatting sqref="M28">
    <cfRule type="expression" dxfId="244" priority="329" stopIfTrue="1">
      <formula>N28=""</formula>
    </cfRule>
    <cfRule type="expression" dxfId="243" priority="330" stopIfTrue="1">
      <formula>AND(N28&lt;&gt;"",M28&lt;1)</formula>
    </cfRule>
    <cfRule type="expression" dxfId="242" priority="331">
      <formula>AND(N28&lt;&gt;"",M28&gt;=1)</formula>
    </cfRule>
  </conditionalFormatting>
  <conditionalFormatting sqref="M28">
    <cfRule type="expression" dxfId="241" priority="326" stopIfTrue="1">
      <formula>N28=""</formula>
    </cfRule>
    <cfRule type="expression" dxfId="240" priority="327" stopIfTrue="1">
      <formula>AND(N28&lt;&gt;"",M28&lt;1)</formula>
    </cfRule>
    <cfRule type="expression" dxfId="239" priority="328">
      <formula>AND(N28&lt;&gt;"",M28&gt;=1)</formula>
    </cfRule>
  </conditionalFormatting>
  <conditionalFormatting sqref="K27">
    <cfRule type="expression" dxfId="238" priority="322" stopIfTrue="1">
      <formula>K27=""</formula>
    </cfRule>
    <cfRule type="expression" dxfId="237" priority="323" stopIfTrue="1">
      <formula>K27&lt;=0</formula>
    </cfRule>
    <cfRule type="expression" dxfId="236" priority="324" stopIfTrue="1">
      <formula>K27&lt;1</formula>
    </cfRule>
    <cfRule type="expression" dxfId="235" priority="325">
      <formula>K27&gt;=1</formula>
    </cfRule>
  </conditionalFormatting>
  <conditionalFormatting sqref="N27 P27">
    <cfRule type="expression" dxfId="234" priority="318" stopIfTrue="1">
      <formula>N27=""</formula>
    </cfRule>
    <cfRule type="expression" dxfId="233" priority="319" stopIfTrue="1">
      <formula>N27&lt;=0</formula>
    </cfRule>
    <cfRule type="expression" dxfId="232" priority="320" stopIfTrue="1">
      <formula>N27&lt;1</formula>
    </cfRule>
    <cfRule type="expression" dxfId="231" priority="321">
      <formula>N27&gt;=1</formula>
    </cfRule>
  </conditionalFormatting>
  <conditionalFormatting sqref="N27 P27">
    <cfRule type="expression" dxfId="230" priority="314" stopIfTrue="1">
      <formula>N27=""</formula>
    </cfRule>
    <cfRule type="expression" dxfId="229" priority="315" stopIfTrue="1">
      <formula>N27&lt;=0</formula>
    </cfRule>
    <cfRule type="expression" dxfId="228" priority="316" stopIfTrue="1">
      <formula>N27&lt;1</formula>
    </cfRule>
    <cfRule type="expression" dxfId="227" priority="317">
      <formula>N27&gt;=1</formula>
    </cfRule>
  </conditionalFormatting>
  <conditionalFormatting sqref="O27">
    <cfRule type="expression" dxfId="226" priority="311" stopIfTrue="1">
      <formula>P27=""</formula>
    </cfRule>
    <cfRule type="expression" dxfId="225" priority="312" stopIfTrue="1">
      <formula>AND(P27&lt;&gt;"",O27&lt;1)</formula>
    </cfRule>
    <cfRule type="expression" dxfId="224" priority="313">
      <formula>AND(P27&lt;&gt;"",O27&gt;=1)</formula>
    </cfRule>
  </conditionalFormatting>
  <conditionalFormatting sqref="R27 T27 V27">
    <cfRule type="expression" dxfId="223" priority="307" stopIfTrue="1">
      <formula>R27=""</formula>
    </cfRule>
    <cfRule type="expression" dxfId="222" priority="308" stopIfTrue="1">
      <formula>R27&lt;=0</formula>
    </cfRule>
    <cfRule type="expression" dxfId="221" priority="309" stopIfTrue="1">
      <formula>R27&lt;1</formula>
    </cfRule>
    <cfRule type="expression" dxfId="220" priority="310">
      <formula>R27&gt;=1</formula>
    </cfRule>
  </conditionalFormatting>
  <conditionalFormatting sqref="R27 T27 V27">
    <cfRule type="expression" dxfId="219" priority="303" stopIfTrue="1">
      <formula>R27=""</formula>
    </cfRule>
    <cfRule type="expression" dxfId="218" priority="304" stopIfTrue="1">
      <formula>R27&lt;=0</formula>
    </cfRule>
    <cfRule type="expression" dxfId="217" priority="305" stopIfTrue="1">
      <formula>R27&lt;1</formula>
    </cfRule>
    <cfRule type="expression" dxfId="216" priority="306">
      <formula>R27&gt;=1</formula>
    </cfRule>
  </conditionalFormatting>
  <conditionalFormatting sqref="U27 S27">
    <cfRule type="expression" dxfId="215" priority="300" stopIfTrue="1">
      <formula>T27=""</formula>
    </cfRule>
    <cfRule type="expression" dxfId="214" priority="301" stopIfTrue="1">
      <formula>AND(T27&lt;&gt;"",S27&lt;1)</formula>
    </cfRule>
    <cfRule type="expression" dxfId="213" priority="302">
      <formula>AND(T27&lt;&gt;"",S27&gt;=1)</formula>
    </cfRule>
  </conditionalFormatting>
  <conditionalFormatting sqref="Q27">
    <cfRule type="expression" dxfId="212" priority="297" stopIfTrue="1">
      <formula>R27=""</formula>
    </cfRule>
    <cfRule type="expression" dxfId="211" priority="298" stopIfTrue="1">
      <formula>AND(R27&lt;&gt;"",Q27&lt;1)</formula>
    </cfRule>
    <cfRule type="expression" dxfId="210" priority="299">
      <formula>AND(R27&lt;&gt;"",Q27&gt;=1)</formula>
    </cfRule>
  </conditionalFormatting>
  <conditionalFormatting sqref="K26">
    <cfRule type="expression" dxfId="209" priority="287" stopIfTrue="1">
      <formula>K26=""</formula>
    </cfRule>
    <cfRule type="expression" dxfId="208" priority="288" stopIfTrue="1">
      <formula>K26&lt;=0</formula>
    </cfRule>
    <cfRule type="expression" dxfId="207" priority="289" stopIfTrue="1">
      <formula>K26&lt;1</formula>
    </cfRule>
    <cfRule type="expression" dxfId="206" priority="290">
      <formula>K26&gt;=1</formula>
    </cfRule>
  </conditionalFormatting>
  <conditionalFormatting sqref="N26 P26">
    <cfRule type="expression" dxfId="205" priority="283" stopIfTrue="1">
      <formula>N26=""</formula>
    </cfRule>
    <cfRule type="expression" dxfId="204" priority="284" stopIfTrue="1">
      <formula>N26&lt;=0</formula>
    </cfRule>
    <cfRule type="expression" dxfId="203" priority="285" stopIfTrue="1">
      <formula>N26&lt;1</formula>
    </cfRule>
    <cfRule type="expression" dxfId="202" priority="286">
      <formula>N26&gt;=1</formula>
    </cfRule>
  </conditionalFormatting>
  <conditionalFormatting sqref="N26 P26">
    <cfRule type="expression" dxfId="201" priority="279" stopIfTrue="1">
      <formula>N26=""</formula>
    </cfRule>
    <cfRule type="expression" dxfId="200" priority="280" stopIfTrue="1">
      <formula>N26&lt;=0</formula>
    </cfRule>
    <cfRule type="expression" dxfId="199" priority="281" stopIfTrue="1">
      <formula>N26&lt;1</formula>
    </cfRule>
    <cfRule type="expression" dxfId="198" priority="282">
      <formula>N26&gt;=1</formula>
    </cfRule>
  </conditionalFormatting>
  <conditionalFormatting sqref="O26">
    <cfRule type="expression" dxfId="197" priority="276" stopIfTrue="1">
      <formula>P26=""</formula>
    </cfRule>
    <cfRule type="expression" dxfId="196" priority="277" stopIfTrue="1">
      <formula>AND(P26&lt;&gt;"",O26&lt;1)</formula>
    </cfRule>
    <cfRule type="expression" dxfId="195" priority="278">
      <formula>AND(P26&lt;&gt;"",O26&gt;=1)</formula>
    </cfRule>
  </conditionalFormatting>
  <conditionalFormatting sqref="R26 T26 V26">
    <cfRule type="expression" dxfId="194" priority="272" stopIfTrue="1">
      <formula>R26=""</formula>
    </cfRule>
    <cfRule type="expression" dxfId="193" priority="273" stopIfTrue="1">
      <formula>R26&lt;=0</formula>
    </cfRule>
    <cfRule type="expression" dxfId="192" priority="274" stopIfTrue="1">
      <formula>R26&lt;1</formula>
    </cfRule>
    <cfRule type="expression" dxfId="191" priority="275">
      <formula>R26&gt;=1</formula>
    </cfRule>
  </conditionalFormatting>
  <conditionalFormatting sqref="R26 T26 V26">
    <cfRule type="expression" dxfId="190" priority="268" stopIfTrue="1">
      <formula>R26=""</formula>
    </cfRule>
    <cfRule type="expression" dxfId="189" priority="269" stopIfTrue="1">
      <formula>R26&lt;=0</formula>
    </cfRule>
    <cfRule type="expression" dxfId="188" priority="270" stopIfTrue="1">
      <formula>R26&lt;1</formula>
    </cfRule>
    <cfRule type="expression" dxfId="187" priority="271">
      <formula>R26&gt;=1</formula>
    </cfRule>
  </conditionalFormatting>
  <conditionalFormatting sqref="U26 S26">
    <cfRule type="expression" dxfId="186" priority="265" stopIfTrue="1">
      <formula>T26=""</formula>
    </cfRule>
    <cfRule type="expression" dxfId="185" priority="266" stopIfTrue="1">
      <formula>AND(T26&lt;&gt;"",S26&lt;1)</formula>
    </cfRule>
    <cfRule type="expression" dxfId="184" priority="267">
      <formula>AND(T26&lt;&gt;"",S26&gt;=1)</formula>
    </cfRule>
  </conditionalFormatting>
  <conditionalFormatting sqref="Q26">
    <cfRule type="expression" dxfId="183" priority="262" stopIfTrue="1">
      <formula>R26=""</formula>
    </cfRule>
    <cfRule type="expression" dxfId="182" priority="263" stopIfTrue="1">
      <formula>AND(R26&lt;&gt;"",Q26&lt;1)</formula>
    </cfRule>
    <cfRule type="expression" dxfId="181" priority="264">
      <formula>AND(R26&lt;&gt;"",Q26&gt;=1)</formula>
    </cfRule>
  </conditionalFormatting>
  <conditionalFormatting sqref="K25">
    <cfRule type="expression" dxfId="180" priority="252" stopIfTrue="1">
      <formula>K25=""</formula>
    </cfRule>
    <cfRule type="expression" dxfId="179" priority="253" stopIfTrue="1">
      <formula>K25&lt;=0</formula>
    </cfRule>
    <cfRule type="expression" dxfId="178" priority="254" stopIfTrue="1">
      <formula>K25&lt;1</formula>
    </cfRule>
    <cfRule type="expression" dxfId="177" priority="255">
      <formula>K25&gt;=1</formula>
    </cfRule>
  </conditionalFormatting>
  <conditionalFormatting sqref="N25 P25">
    <cfRule type="expression" dxfId="176" priority="248" stopIfTrue="1">
      <formula>N25=""</formula>
    </cfRule>
    <cfRule type="expression" dxfId="175" priority="249" stopIfTrue="1">
      <formula>N25&lt;=0</formula>
    </cfRule>
    <cfRule type="expression" dxfId="174" priority="250" stopIfTrue="1">
      <formula>N25&lt;1</formula>
    </cfRule>
    <cfRule type="expression" dxfId="173" priority="251">
      <formula>N25&gt;=1</formula>
    </cfRule>
  </conditionalFormatting>
  <conditionalFormatting sqref="N25 P25">
    <cfRule type="expression" dxfId="172" priority="244" stopIfTrue="1">
      <formula>N25=""</formula>
    </cfRule>
    <cfRule type="expression" dxfId="171" priority="245" stopIfTrue="1">
      <formula>N25&lt;=0</formula>
    </cfRule>
    <cfRule type="expression" dxfId="170" priority="246" stopIfTrue="1">
      <formula>N25&lt;1</formula>
    </cfRule>
    <cfRule type="expression" dxfId="169" priority="247">
      <formula>N25&gt;=1</formula>
    </cfRule>
  </conditionalFormatting>
  <conditionalFormatting sqref="O25">
    <cfRule type="expression" dxfId="168" priority="241" stopIfTrue="1">
      <formula>P25=""</formula>
    </cfRule>
    <cfRule type="expression" dxfId="167" priority="242" stopIfTrue="1">
      <formula>AND(P25&lt;&gt;"",O25&lt;1)</formula>
    </cfRule>
    <cfRule type="expression" dxfId="166" priority="243">
      <formula>AND(P25&lt;&gt;"",O25&gt;=1)</formula>
    </cfRule>
  </conditionalFormatting>
  <conditionalFormatting sqref="R25 T25 V25">
    <cfRule type="expression" dxfId="165" priority="237" stopIfTrue="1">
      <formula>R25=""</formula>
    </cfRule>
    <cfRule type="expression" dxfId="164" priority="238" stopIfTrue="1">
      <formula>R25&lt;=0</formula>
    </cfRule>
    <cfRule type="expression" dxfId="163" priority="239" stopIfTrue="1">
      <formula>R25&lt;1</formula>
    </cfRule>
    <cfRule type="expression" dxfId="162" priority="240">
      <formula>R25&gt;=1</formula>
    </cfRule>
  </conditionalFormatting>
  <conditionalFormatting sqref="R25 T25 V25">
    <cfRule type="expression" dxfId="161" priority="233" stopIfTrue="1">
      <formula>R25=""</formula>
    </cfRule>
    <cfRule type="expression" dxfId="160" priority="234" stopIfTrue="1">
      <formula>R25&lt;=0</formula>
    </cfRule>
    <cfRule type="expression" dxfId="159" priority="235" stopIfTrue="1">
      <formula>R25&lt;1</formula>
    </cfRule>
    <cfRule type="expression" dxfId="158" priority="236">
      <formula>R25&gt;=1</formula>
    </cfRule>
  </conditionalFormatting>
  <conditionalFormatting sqref="U25 S25">
    <cfRule type="expression" dxfId="157" priority="230" stopIfTrue="1">
      <formula>T25=""</formula>
    </cfRule>
    <cfRule type="expression" dxfId="156" priority="231" stopIfTrue="1">
      <formula>AND(T25&lt;&gt;"",S25&lt;1)</formula>
    </cfRule>
    <cfRule type="expression" dxfId="155" priority="232">
      <formula>AND(T25&lt;&gt;"",S25&gt;=1)</formula>
    </cfRule>
  </conditionalFormatting>
  <conditionalFormatting sqref="Q25">
    <cfRule type="expression" dxfId="154" priority="227" stopIfTrue="1">
      <formula>R25=""</formula>
    </cfRule>
    <cfRule type="expression" dxfId="153" priority="228" stopIfTrue="1">
      <formula>AND(R25&lt;&gt;"",Q25&lt;1)</formula>
    </cfRule>
    <cfRule type="expression" dxfId="152" priority="229">
      <formula>AND(R25&lt;&gt;"",Q25&gt;=1)</formula>
    </cfRule>
  </conditionalFormatting>
  <conditionalFormatting sqref="K24">
    <cfRule type="expression" dxfId="151" priority="217" stopIfTrue="1">
      <formula>K24=""</formula>
    </cfRule>
    <cfRule type="expression" dxfId="150" priority="218" stopIfTrue="1">
      <formula>K24&lt;=0</formula>
    </cfRule>
    <cfRule type="expression" dxfId="149" priority="219" stopIfTrue="1">
      <formula>K24&lt;1</formula>
    </cfRule>
    <cfRule type="expression" dxfId="148" priority="220">
      <formula>K24&gt;=1</formula>
    </cfRule>
  </conditionalFormatting>
  <conditionalFormatting sqref="N24 P24">
    <cfRule type="expression" dxfId="147" priority="213" stopIfTrue="1">
      <formula>N24=""</formula>
    </cfRule>
    <cfRule type="expression" dxfId="146" priority="214" stopIfTrue="1">
      <formula>N24&lt;=0</formula>
    </cfRule>
    <cfRule type="expression" dxfId="145" priority="215" stopIfTrue="1">
      <formula>N24&lt;1</formula>
    </cfRule>
    <cfRule type="expression" dxfId="144" priority="216">
      <formula>N24&gt;=1</formula>
    </cfRule>
  </conditionalFormatting>
  <conditionalFormatting sqref="N24 P24">
    <cfRule type="expression" dxfId="143" priority="209" stopIfTrue="1">
      <formula>N24=""</formula>
    </cfRule>
    <cfRule type="expression" dxfId="142" priority="210" stopIfTrue="1">
      <formula>N24&lt;=0</formula>
    </cfRule>
    <cfRule type="expression" dxfId="141" priority="211" stopIfTrue="1">
      <formula>N24&lt;1</formula>
    </cfRule>
    <cfRule type="expression" dxfId="140" priority="212">
      <formula>N24&gt;=1</formula>
    </cfRule>
  </conditionalFormatting>
  <conditionalFormatting sqref="O24">
    <cfRule type="expression" dxfId="139" priority="206" stopIfTrue="1">
      <formula>P24=""</formula>
    </cfRule>
    <cfRule type="expression" dxfId="138" priority="207" stopIfTrue="1">
      <formula>AND(P24&lt;&gt;"",O24&lt;1)</formula>
    </cfRule>
    <cfRule type="expression" dxfId="137" priority="208">
      <formula>AND(P24&lt;&gt;"",O24&gt;=1)</formula>
    </cfRule>
  </conditionalFormatting>
  <conditionalFormatting sqref="R24 T24 V24">
    <cfRule type="expression" dxfId="136" priority="202" stopIfTrue="1">
      <formula>R24=""</formula>
    </cfRule>
    <cfRule type="expression" dxfId="135" priority="203" stopIfTrue="1">
      <formula>R24&lt;=0</formula>
    </cfRule>
    <cfRule type="expression" dxfId="134" priority="204" stopIfTrue="1">
      <formula>R24&lt;1</formula>
    </cfRule>
    <cfRule type="expression" dxfId="133" priority="205">
      <formula>R24&gt;=1</formula>
    </cfRule>
  </conditionalFormatting>
  <conditionalFormatting sqref="R24 T24 V24">
    <cfRule type="expression" dxfId="132" priority="198" stopIfTrue="1">
      <formula>R24=""</formula>
    </cfRule>
    <cfRule type="expression" dxfId="131" priority="199" stopIfTrue="1">
      <formula>R24&lt;=0</formula>
    </cfRule>
    <cfRule type="expression" dxfId="130" priority="200" stopIfTrue="1">
      <formula>R24&lt;1</formula>
    </cfRule>
    <cfRule type="expression" dxfId="129" priority="201">
      <formula>R24&gt;=1</formula>
    </cfRule>
  </conditionalFormatting>
  <conditionalFormatting sqref="U24 S24">
    <cfRule type="expression" dxfId="128" priority="195" stopIfTrue="1">
      <formula>T24=""</formula>
    </cfRule>
    <cfRule type="expression" dxfId="127" priority="196" stopIfTrue="1">
      <formula>AND(T24&lt;&gt;"",S24&lt;1)</formula>
    </cfRule>
    <cfRule type="expression" dxfId="126" priority="197">
      <formula>AND(T24&lt;&gt;"",S24&gt;=1)</formula>
    </cfRule>
  </conditionalFormatting>
  <conditionalFormatting sqref="Q24">
    <cfRule type="expression" dxfId="125" priority="192" stopIfTrue="1">
      <formula>R24=""</formula>
    </cfRule>
    <cfRule type="expression" dxfId="124" priority="193" stopIfTrue="1">
      <formula>AND(R24&lt;&gt;"",Q24&lt;1)</formula>
    </cfRule>
    <cfRule type="expression" dxfId="123" priority="194">
      <formula>AND(R24&lt;&gt;"",Q24&gt;=1)</formula>
    </cfRule>
  </conditionalFormatting>
  <conditionalFormatting sqref="M24">
    <cfRule type="expression" dxfId="122" priority="189" stopIfTrue="1">
      <formula>N24=""</formula>
    </cfRule>
    <cfRule type="expression" dxfId="121" priority="190" stopIfTrue="1">
      <formula>AND(N24&lt;&gt;"",M24&lt;1)</formula>
    </cfRule>
    <cfRule type="expression" dxfId="120" priority="191">
      <formula>AND(N24&lt;&gt;"",M24&gt;=1)</formula>
    </cfRule>
  </conditionalFormatting>
  <conditionalFormatting sqref="M24">
    <cfRule type="expression" dxfId="119" priority="186" stopIfTrue="1">
      <formula>N24=""</formula>
    </cfRule>
    <cfRule type="expression" dxfId="118" priority="187" stopIfTrue="1">
      <formula>AND(N24&lt;&gt;"",M24&lt;1)</formula>
    </cfRule>
    <cfRule type="expression" dxfId="117" priority="188">
      <formula>AND(N24&lt;&gt;"",M24&gt;=1)</formula>
    </cfRule>
  </conditionalFormatting>
  <conditionalFormatting sqref="K23">
    <cfRule type="expression" dxfId="116" priority="182" stopIfTrue="1">
      <formula>K23=""</formula>
    </cfRule>
    <cfRule type="expression" dxfId="115" priority="183" stopIfTrue="1">
      <formula>K23&lt;=0</formula>
    </cfRule>
    <cfRule type="expression" dxfId="114" priority="184" stopIfTrue="1">
      <formula>K23&lt;1</formula>
    </cfRule>
    <cfRule type="expression" dxfId="113" priority="185">
      <formula>K23&gt;=1</formula>
    </cfRule>
  </conditionalFormatting>
  <conditionalFormatting sqref="N23 P23">
    <cfRule type="expression" dxfId="112" priority="178" stopIfTrue="1">
      <formula>N23=""</formula>
    </cfRule>
    <cfRule type="expression" dxfId="111" priority="179" stopIfTrue="1">
      <formula>N23&lt;=0</formula>
    </cfRule>
    <cfRule type="expression" dxfId="110" priority="180" stopIfTrue="1">
      <formula>N23&lt;1</formula>
    </cfRule>
    <cfRule type="expression" dxfId="109" priority="181">
      <formula>N23&gt;=1</formula>
    </cfRule>
  </conditionalFormatting>
  <conditionalFormatting sqref="N23 P23">
    <cfRule type="expression" dxfId="108" priority="174" stopIfTrue="1">
      <formula>N23=""</formula>
    </cfRule>
    <cfRule type="expression" dxfId="107" priority="175" stopIfTrue="1">
      <formula>N23&lt;=0</formula>
    </cfRule>
    <cfRule type="expression" dxfId="106" priority="176" stopIfTrue="1">
      <formula>N23&lt;1</formula>
    </cfRule>
    <cfRule type="expression" dxfId="105" priority="177">
      <formula>N23&gt;=1</formula>
    </cfRule>
  </conditionalFormatting>
  <conditionalFormatting sqref="O23">
    <cfRule type="expression" dxfId="104" priority="171" stopIfTrue="1">
      <formula>P23=""</formula>
    </cfRule>
    <cfRule type="expression" dxfId="103" priority="172" stopIfTrue="1">
      <formula>AND(P23&lt;&gt;"",O23&lt;1)</formula>
    </cfRule>
    <cfRule type="expression" dxfId="102" priority="173">
      <formula>AND(P23&lt;&gt;"",O23&gt;=1)</formula>
    </cfRule>
  </conditionalFormatting>
  <conditionalFormatting sqref="R23 T23 V23">
    <cfRule type="expression" dxfId="101" priority="167" stopIfTrue="1">
      <formula>R23=""</formula>
    </cfRule>
    <cfRule type="expression" dxfId="100" priority="168" stopIfTrue="1">
      <formula>R23&lt;=0</formula>
    </cfRule>
    <cfRule type="expression" dxfId="99" priority="169" stopIfTrue="1">
      <formula>R23&lt;1</formula>
    </cfRule>
    <cfRule type="expression" dxfId="98" priority="170">
      <formula>R23&gt;=1</formula>
    </cfRule>
  </conditionalFormatting>
  <conditionalFormatting sqref="R23 T23 V23">
    <cfRule type="expression" dxfId="97" priority="163" stopIfTrue="1">
      <formula>R23=""</formula>
    </cfRule>
    <cfRule type="expression" dxfId="96" priority="164" stopIfTrue="1">
      <formula>R23&lt;=0</formula>
    </cfRule>
    <cfRule type="expression" dxfId="95" priority="165" stopIfTrue="1">
      <formula>R23&lt;1</formula>
    </cfRule>
    <cfRule type="expression" dxfId="94" priority="166">
      <formula>R23&gt;=1</formula>
    </cfRule>
  </conditionalFormatting>
  <conditionalFormatting sqref="U23 S23">
    <cfRule type="expression" dxfId="93" priority="160" stopIfTrue="1">
      <formula>T23=""</formula>
    </cfRule>
    <cfRule type="expression" dxfId="92" priority="161" stopIfTrue="1">
      <formula>AND(T23&lt;&gt;"",S23&lt;1)</formula>
    </cfRule>
    <cfRule type="expression" dxfId="91" priority="162">
      <formula>AND(T23&lt;&gt;"",S23&gt;=1)</formula>
    </cfRule>
  </conditionalFormatting>
  <conditionalFormatting sqref="Q23">
    <cfRule type="expression" dxfId="90" priority="157" stopIfTrue="1">
      <formula>R23=""</formula>
    </cfRule>
    <cfRule type="expression" dxfId="89" priority="158" stopIfTrue="1">
      <formula>AND(R23&lt;&gt;"",Q23&lt;1)</formula>
    </cfRule>
    <cfRule type="expression" dxfId="88" priority="159">
      <formula>AND(R23&lt;&gt;"",Q23&gt;=1)</formula>
    </cfRule>
  </conditionalFormatting>
  <conditionalFormatting sqref="M23">
    <cfRule type="expression" dxfId="87" priority="154" stopIfTrue="1">
      <formula>N23=""</formula>
    </cfRule>
    <cfRule type="expression" dxfId="86" priority="155" stopIfTrue="1">
      <formula>AND(N23&lt;&gt;"",M23&lt;1)</formula>
    </cfRule>
    <cfRule type="expression" dxfId="85" priority="156">
      <formula>AND(N23&lt;&gt;"",M23&gt;=1)</formula>
    </cfRule>
  </conditionalFormatting>
  <conditionalFormatting sqref="M23">
    <cfRule type="expression" dxfId="84" priority="151" stopIfTrue="1">
      <formula>N23=""</formula>
    </cfRule>
    <cfRule type="expression" dxfId="83" priority="152" stopIfTrue="1">
      <formula>AND(N23&lt;&gt;"",M23&lt;1)</formula>
    </cfRule>
    <cfRule type="expression" dxfId="82" priority="153">
      <formula>AND(N23&lt;&gt;"",M23&gt;=1)</formula>
    </cfRule>
  </conditionalFormatting>
  <conditionalFormatting sqref="K22">
    <cfRule type="expression" dxfId="81" priority="147" stopIfTrue="1">
      <formula>K22=""</formula>
    </cfRule>
    <cfRule type="expression" dxfId="80" priority="148" stopIfTrue="1">
      <formula>K22&lt;=0</formula>
    </cfRule>
    <cfRule type="expression" dxfId="79" priority="149" stopIfTrue="1">
      <formula>K22&lt;1</formula>
    </cfRule>
    <cfRule type="expression" dxfId="78" priority="150">
      <formula>K22&gt;=1</formula>
    </cfRule>
  </conditionalFormatting>
  <conditionalFormatting sqref="N22 P22">
    <cfRule type="expression" dxfId="77" priority="143" stopIfTrue="1">
      <formula>N22=""</formula>
    </cfRule>
    <cfRule type="expression" dxfId="76" priority="144" stopIfTrue="1">
      <formula>N22&lt;=0</formula>
    </cfRule>
    <cfRule type="expression" dxfId="75" priority="145" stopIfTrue="1">
      <formula>N22&lt;1</formula>
    </cfRule>
    <cfRule type="expression" dxfId="74" priority="146">
      <formula>N22&gt;=1</formula>
    </cfRule>
  </conditionalFormatting>
  <conditionalFormatting sqref="N22 P22">
    <cfRule type="expression" dxfId="73" priority="139" stopIfTrue="1">
      <formula>N22=""</formula>
    </cfRule>
    <cfRule type="expression" dxfId="72" priority="140" stopIfTrue="1">
      <formula>N22&lt;=0</formula>
    </cfRule>
    <cfRule type="expression" dxfId="71" priority="141" stopIfTrue="1">
      <formula>N22&lt;1</formula>
    </cfRule>
    <cfRule type="expression" dxfId="70" priority="142">
      <formula>N22&gt;=1</formula>
    </cfRule>
  </conditionalFormatting>
  <conditionalFormatting sqref="O22">
    <cfRule type="expression" dxfId="69" priority="136" stopIfTrue="1">
      <formula>P22=""</formula>
    </cfRule>
    <cfRule type="expression" dxfId="68" priority="137" stopIfTrue="1">
      <formula>AND(P22&lt;&gt;"",O22&lt;1)</formula>
    </cfRule>
    <cfRule type="expression" dxfId="67" priority="138">
      <formula>AND(P22&lt;&gt;"",O22&gt;=1)</formula>
    </cfRule>
  </conditionalFormatting>
  <conditionalFormatting sqref="R22 T22 V22">
    <cfRule type="expression" dxfId="66" priority="132" stopIfTrue="1">
      <formula>R22=""</formula>
    </cfRule>
    <cfRule type="expression" dxfId="65" priority="133" stopIfTrue="1">
      <formula>R22&lt;=0</formula>
    </cfRule>
    <cfRule type="expression" dxfId="64" priority="134" stopIfTrue="1">
      <formula>R22&lt;1</formula>
    </cfRule>
    <cfRule type="expression" dxfId="63" priority="135">
      <formula>R22&gt;=1</formula>
    </cfRule>
  </conditionalFormatting>
  <conditionalFormatting sqref="R22 T22 V22">
    <cfRule type="expression" dxfId="62" priority="128" stopIfTrue="1">
      <formula>R22=""</formula>
    </cfRule>
    <cfRule type="expression" dxfId="61" priority="129" stopIfTrue="1">
      <formula>R22&lt;=0</formula>
    </cfRule>
    <cfRule type="expression" dxfId="60" priority="130" stopIfTrue="1">
      <formula>R22&lt;1</formula>
    </cfRule>
    <cfRule type="expression" dxfId="59" priority="131">
      <formula>R22&gt;=1</formula>
    </cfRule>
  </conditionalFormatting>
  <conditionalFormatting sqref="U22 S22">
    <cfRule type="expression" dxfId="58" priority="125" stopIfTrue="1">
      <formula>T22=""</formula>
    </cfRule>
    <cfRule type="expression" dxfId="57" priority="126" stopIfTrue="1">
      <formula>AND(T22&lt;&gt;"",S22&lt;1)</formula>
    </cfRule>
    <cfRule type="expression" dxfId="56" priority="127">
      <formula>AND(T22&lt;&gt;"",S22&gt;=1)</formula>
    </cfRule>
  </conditionalFormatting>
  <conditionalFormatting sqref="Q22">
    <cfRule type="expression" dxfId="55" priority="122" stopIfTrue="1">
      <formula>R22=""</formula>
    </cfRule>
    <cfRule type="expression" dxfId="54" priority="123" stopIfTrue="1">
      <formula>AND(R22&lt;&gt;"",Q22&lt;1)</formula>
    </cfRule>
    <cfRule type="expression" dxfId="53" priority="124">
      <formula>AND(R22&lt;&gt;"",Q22&gt;=1)</formula>
    </cfRule>
  </conditionalFormatting>
  <conditionalFormatting sqref="M22">
    <cfRule type="expression" dxfId="52" priority="119" stopIfTrue="1">
      <formula>N22=""</formula>
    </cfRule>
    <cfRule type="expression" dxfId="51" priority="120" stopIfTrue="1">
      <formula>AND(N22&lt;&gt;"",M22&lt;1)</formula>
    </cfRule>
    <cfRule type="expression" dxfId="50" priority="121">
      <formula>AND(N22&lt;&gt;"",M22&gt;=1)</formula>
    </cfRule>
  </conditionalFormatting>
  <conditionalFormatting sqref="M22">
    <cfRule type="expression" dxfId="49" priority="116" stopIfTrue="1">
      <formula>N22=""</formula>
    </cfRule>
    <cfRule type="expression" dxfId="48" priority="117" stopIfTrue="1">
      <formula>AND(N22&lt;&gt;"",M22&lt;1)</formula>
    </cfRule>
    <cfRule type="expression" dxfId="47" priority="118">
      <formula>AND(N22&lt;&gt;"",M22&gt;=1)</formula>
    </cfRule>
  </conditionalFormatting>
  <conditionalFormatting sqref="K21">
    <cfRule type="expression" dxfId="46" priority="112" stopIfTrue="1">
      <formula>K21=""</formula>
    </cfRule>
    <cfRule type="expression" dxfId="45" priority="113" stopIfTrue="1">
      <formula>K21&lt;=0</formula>
    </cfRule>
    <cfRule type="expression" dxfId="44" priority="114" stopIfTrue="1">
      <formula>K21&lt;1</formula>
    </cfRule>
    <cfRule type="expression" dxfId="43" priority="115">
      <formula>K21&gt;=1</formula>
    </cfRule>
  </conditionalFormatting>
  <conditionalFormatting sqref="N21 P21">
    <cfRule type="expression" dxfId="42" priority="108" stopIfTrue="1">
      <formula>N21=""</formula>
    </cfRule>
    <cfRule type="expression" dxfId="41" priority="109" stopIfTrue="1">
      <formula>N21&lt;=0</formula>
    </cfRule>
    <cfRule type="expression" dxfId="40" priority="110" stopIfTrue="1">
      <formula>N21&lt;1</formula>
    </cfRule>
    <cfRule type="expression" dxfId="39" priority="111">
      <formula>N21&gt;=1</formula>
    </cfRule>
  </conditionalFormatting>
  <conditionalFormatting sqref="N21 P21">
    <cfRule type="expression" dxfId="38" priority="104" stopIfTrue="1">
      <formula>N21=""</formula>
    </cfRule>
    <cfRule type="expression" dxfId="37" priority="105" stopIfTrue="1">
      <formula>N21&lt;=0</formula>
    </cfRule>
    <cfRule type="expression" dxfId="36" priority="106" stopIfTrue="1">
      <formula>N21&lt;1</formula>
    </cfRule>
    <cfRule type="expression" dxfId="35" priority="107">
      <formula>N21&gt;=1</formula>
    </cfRule>
  </conditionalFormatting>
  <conditionalFormatting sqref="O21">
    <cfRule type="expression" dxfId="34" priority="101" stopIfTrue="1">
      <formula>P21=""</formula>
    </cfRule>
    <cfRule type="expression" dxfId="33" priority="102" stopIfTrue="1">
      <formula>AND(P21&lt;&gt;"",O21&lt;1)</formula>
    </cfRule>
    <cfRule type="expression" dxfId="32" priority="103">
      <formula>AND(P21&lt;&gt;"",O21&gt;=1)</formula>
    </cfRule>
  </conditionalFormatting>
  <conditionalFormatting sqref="R21 T21 V21">
    <cfRule type="expression" dxfId="31" priority="97" stopIfTrue="1">
      <formula>R21=""</formula>
    </cfRule>
    <cfRule type="expression" dxfId="30" priority="98" stopIfTrue="1">
      <formula>R21&lt;=0</formula>
    </cfRule>
    <cfRule type="expression" dxfId="29" priority="99" stopIfTrue="1">
      <formula>R21&lt;1</formula>
    </cfRule>
    <cfRule type="expression" dxfId="28" priority="100">
      <formula>R21&gt;=1</formula>
    </cfRule>
  </conditionalFormatting>
  <conditionalFormatting sqref="R21 T21 V21">
    <cfRule type="expression" dxfId="27" priority="93" stopIfTrue="1">
      <formula>R21=""</formula>
    </cfRule>
    <cfRule type="expression" dxfId="26" priority="94" stopIfTrue="1">
      <formula>R21&lt;=0</formula>
    </cfRule>
    <cfRule type="expression" dxfId="25" priority="95" stopIfTrue="1">
      <formula>R21&lt;1</formula>
    </cfRule>
    <cfRule type="expression" dxfId="24" priority="96">
      <formula>R21&gt;=1</formula>
    </cfRule>
  </conditionalFormatting>
  <conditionalFormatting sqref="U21 S21">
    <cfRule type="expression" dxfId="23" priority="90" stopIfTrue="1">
      <formula>T21=""</formula>
    </cfRule>
    <cfRule type="expression" dxfId="22" priority="91" stopIfTrue="1">
      <formula>AND(T21&lt;&gt;"",S21&lt;1)</formula>
    </cfRule>
    <cfRule type="expression" dxfId="21" priority="92">
      <formula>AND(T21&lt;&gt;"",S21&gt;=1)</formula>
    </cfRule>
  </conditionalFormatting>
  <conditionalFormatting sqref="Q21">
    <cfRule type="expression" dxfId="20" priority="87" stopIfTrue="1">
      <formula>R21=""</formula>
    </cfRule>
    <cfRule type="expression" dxfId="19" priority="88" stopIfTrue="1">
      <formula>AND(R21&lt;&gt;"",Q21&lt;1)</formula>
    </cfRule>
    <cfRule type="expression" dxfId="18" priority="89">
      <formula>AND(R21&lt;&gt;"",Q21&gt;=1)</formula>
    </cfRule>
  </conditionalFormatting>
  <conditionalFormatting sqref="M21">
    <cfRule type="expression" dxfId="17" priority="84" stopIfTrue="1">
      <formula>N21=""</formula>
    </cfRule>
    <cfRule type="expression" dxfId="16" priority="85" stopIfTrue="1">
      <formula>AND(N21&lt;&gt;"",M21&lt;1)</formula>
    </cfRule>
    <cfRule type="expression" dxfId="15" priority="86">
      <formula>AND(N21&lt;&gt;"",M21&gt;=1)</formula>
    </cfRule>
  </conditionalFormatting>
  <conditionalFormatting sqref="M21">
    <cfRule type="expression" dxfId="14" priority="81" stopIfTrue="1">
      <formula>N21=""</formula>
    </cfRule>
    <cfRule type="expression" dxfId="13" priority="82" stopIfTrue="1">
      <formula>AND(N21&lt;&gt;"",M21&lt;1)</formula>
    </cfRule>
    <cfRule type="expression" dxfId="12" priority="83">
      <formula>AND(N21&lt;&gt;"",M21&gt;=1)</formula>
    </cfRule>
  </conditionalFormatting>
  <conditionalFormatting sqref="M25">
    <cfRule type="expression" dxfId="11" priority="42" stopIfTrue="1">
      <formula>N25=""</formula>
    </cfRule>
    <cfRule type="expression" dxfId="10" priority="43" stopIfTrue="1">
      <formula>AND(N25&lt;&gt;"",M25&lt;1)</formula>
    </cfRule>
    <cfRule type="expression" dxfId="9" priority="44">
      <formula>AND(N25&lt;&gt;"",M25&gt;=1)</formula>
    </cfRule>
  </conditionalFormatting>
  <conditionalFormatting sqref="M25">
    <cfRule type="expression" dxfId="8" priority="39" stopIfTrue="1">
      <formula>N25=""</formula>
    </cfRule>
    <cfRule type="expression" dxfId="7" priority="40" stopIfTrue="1">
      <formula>AND(N25&lt;&gt;"",M25&lt;1)</formula>
    </cfRule>
    <cfRule type="expression" dxfId="6" priority="41">
      <formula>AND(N25&lt;&gt;"",M25&gt;=1)</formula>
    </cfRule>
  </conditionalFormatting>
  <conditionalFormatting sqref="M26:M27">
    <cfRule type="expression" dxfId="5" priority="4" stopIfTrue="1">
      <formula>N26=""</formula>
    </cfRule>
    <cfRule type="expression" dxfId="4" priority="5" stopIfTrue="1">
      <formula>AND(N26&lt;&gt;"",M26&lt;1)</formula>
    </cfRule>
    <cfRule type="expression" dxfId="3" priority="6">
      <formula>AND(N26&lt;&gt;"",M26&gt;=1)</formula>
    </cfRule>
  </conditionalFormatting>
  <conditionalFormatting sqref="M26:M27">
    <cfRule type="expression" dxfId="2" priority="1" stopIfTrue="1">
      <formula>N26=""</formula>
    </cfRule>
    <cfRule type="expression" dxfId="1" priority="2" stopIfTrue="1">
      <formula>AND(N26&lt;&gt;"",M26&lt;1)</formula>
    </cfRule>
    <cfRule type="expression" dxfId="0" priority="3">
      <formula>AND(N26&lt;&gt;"",M26&gt;=1)</formula>
    </cfRule>
  </conditionalFormatting>
  <dataValidations count="6">
    <dataValidation type="list" allowBlank="1" showInputMessage="1" showErrorMessage="1" sqref="N31 P31 R31 T31 V31 T13 P13 R13 V13 N13 V15:V29 T15:T29 R15:R29 P15:P29 N15:N29" xr:uid="{00000000-0002-0000-0200-000000000000}">
      <formula1>"0%,10%,20%,30%,40%,50%,60%,70%,80%,90%,100%"</formula1>
    </dataValidation>
    <dataValidation type="list" allowBlank="1" showInputMessage="1" showErrorMessage="1" sqref="O31 S31 U31 O13 U13 S13 O15:O29 U15:U29 S15:S29" xr:uid="{00000000-0002-0000-0200-000001000000}">
      <formula1>"1,2"</formula1>
    </dataValidation>
    <dataValidation type="list" allowBlank="1" showInputMessage="1" showErrorMessage="1" sqref="Q32 Q30 Q13:Q14" xr:uid="{00000000-0002-0000-0200-000002000000}">
      <formula1>"1,2,2MT1,3,3MT2,3MT3"</formula1>
    </dataValidation>
    <dataValidation type="list" allowBlank="1" showInputMessage="1" showErrorMessage="1" sqref="Q15:Q29" xr:uid="{00000000-0002-0000-0200-000003000000}">
      <formula1>"1,2,2MT1,2MT2,2MT3,3,3MT1"</formula1>
    </dataValidation>
    <dataValidation type="list" allowBlank="1" showInputMessage="1" showErrorMessage="1" sqref="M12" xr:uid="{00000000-0002-0000-0200-000004000000}">
      <formula1>"1,1MT1,1MT2,2,2MT3,3,4"</formula1>
    </dataValidation>
    <dataValidation type="list" allowBlank="1" showInputMessage="1" showErrorMessage="1" sqref="M30:M31" xr:uid="{00000000-0002-0000-0200-000005000000}">
      <formula1>"1,1MT1,2,2MT1,2MT2,3,3MT1,3MT2,3MT3,4,4MT1,4MT2,4MT3,5,5MT3,6"</formula1>
    </dataValidation>
  </dataValidations>
  <hyperlinks>
    <hyperlink ref="E5" r:id="rId1" xr:uid="{00000000-0004-0000-0200-000000000000}"/>
    <hyperlink ref="AB12" r:id="rId2" xr:uid="{00000000-0004-0000-0200-000001000000}"/>
    <hyperlink ref="AB14" r:id="rId3" xr:uid="{00000000-0004-0000-0200-000002000000}"/>
    <hyperlink ref="AB11" r:id="rId4" xr:uid="{00000000-0004-0000-0200-000003000000}"/>
    <hyperlink ref="AB13" r:id="rId5" xr:uid="{00000000-0004-0000-0200-000004000000}"/>
    <hyperlink ref="AB15" r:id="rId6" xr:uid="{00000000-0004-0000-0200-000005000000}"/>
    <hyperlink ref="AB16" r:id="rId7" xr:uid="{00000000-0004-0000-0200-000006000000}"/>
    <hyperlink ref="AB17" r:id="rId8" xr:uid="{00000000-0004-0000-0200-000007000000}"/>
    <hyperlink ref="E4" r:id="rId9" display="ron.borsato@pctest.com" xr:uid="{00000000-0004-0000-0200-000008000000}"/>
    <hyperlink ref="E4:F4" r:id="rId10" display="ronald.borsato@att.com" xr:uid="{00000000-0004-0000-0200-000009000000}"/>
  </hyperlinks>
  <pageMargins left="0.7" right="0.7" top="0.75" bottom="0.75" header="0.3" footer="0.3"/>
  <pageSetup paperSize="9" orientation="portrait" r:id="rId11"/>
  <legacyDrawing r:id="rId1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 38.903 Tx_Rx</vt:lpstr>
      <vt:lpstr>TR 38.903 Demod</vt:lpstr>
      <vt:lpstr>TR 38.903 RRM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Leif Mattisson</cp:lastModifiedBy>
  <dcterms:created xsi:type="dcterms:W3CDTF">2017-10-20T09:29:53Z</dcterms:created>
  <dcterms:modified xsi:type="dcterms:W3CDTF">2022-06-07T12:28:10Z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(3)qJwgKe2kP0fuLi/V7FPHns2xG+BZn6RGfaEl+L7md5thcD4iF4WeP8xIm7KIXRdi9Y84Iigx_x000d_
yIG7G6bETmABPBrZQGt8YLnm2qCnl26PwExdaQqYWsZLstbUGDfU30XbFnwtMvq0dWRnhJG/_x000d_
eFsCP0drEWuLWrKAI1+fHBifYyl0OKEZt3CcI9ih8X9Tdh9fdr0nICqy8Qv3XOA44l/WBAz7_x000d_
4cq3TY/OGATiXLbEn8</vt:lpwstr>
  </property>
  <property fmtid="{D5CDD505-2E9C-101B-9397-08002B2CF9AE}" pid="3" name="_2015_ms_pID_7253431">
    <vt:lpwstr>oQ9voNcBbPN/iI78N3KpAdDW2ePn2h/TFSmLK9A5rzSjF92b04U/TQ_x000d_
2GffLdSGFt5lzKMdV9t3T+iCQy6iyDqxNPAfN+S52o6u3Yh1hih0YLQGiLHK8r5VWIkG0ZVR_x000d_
/7tQj2sehWWHhmzamYH72iPx9D2+pbE6uIm6LB6jVMtgV/s0rD3liSs9QaCboDOkUH4mQfPV_x000d_
F22pD9DbuK34FnMx9XAZPPBtWJsHQViPvfbs</vt:lpwstr>
  </property>
  <property fmtid="{D5CDD505-2E9C-101B-9397-08002B2CF9AE}" pid="4" name="_2015_ms_pID_7253432">
    <vt:lpwstr>yw==</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1558408755</vt:lpwstr>
  </property>
</Properties>
</file>